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RCP Wall\"/>
    </mc:Choice>
  </mc:AlternateContent>
  <xr:revisionPtr revIDLastSave="0" documentId="13_ncr:1_{4369271F-A541-45C2-A8BB-6200E40A555B}" xr6:coauthVersionLast="47" xr6:coauthVersionMax="47" xr10:uidLastSave="{00000000-0000-0000-0000-000000000000}"/>
  <bookViews>
    <workbookView xWindow="-21720" yWindow="3630" windowWidth="21840" windowHeight="13140" tabRatio="812" xr2:uid="{00000000-000D-0000-FFFF-FFFF00000000}"/>
  </bookViews>
  <sheets>
    <sheet name="Geometry and Pile Load" sheetId="3" r:id="rId1"/>
    <sheet name="Design Shear and Moment" sheetId="4" r:id="rId2"/>
    <sheet name="Stem Wall Design" sheetId="6" r:id="rId3"/>
    <sheet name="Dowel Design" sheetId="8" r:id="rId4"/>
  </sheets>
  <definedNames>
    <definedName name="_xlnm.Print_Area" localSheetId="1">'Design Shear and Moment'!$A:$I</definedName>
    <definedName name="_xlnm.Print_Area" localSheetId="3">'Dowel Design'!$A:$I</definedName>
    <definedName name="_xlnm.Print_Area" localSheetId="0">'Geometry and Pile Load'!$A$1:$I$55</definedName>
    <definedName name="_xlnm.Print_Area" localSheetId="2">'Stem Wall Design'!$A:$I</definedName>
    <definedName name="_xlnm.Print_Titles" localSheetId="1">'Design Shear and Moment'!$1:$2</definedName>
    <definedName name="_xlnm.Print_Titles" localSheetId="3">'Dowel Design'!$1:$2</definedName>
    <definedName name="_xlnm.Print_Titles" localSheetId="0">'Geometry and Pile Load'!$1:$2</definedName>
    <definedName name="_xlnm.Print_Titles" localSheetId="2">'Stem Wall Design'!$1:$2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3" l="1"/>
  <c r="D6" i="4" s="1"/>
  <c r="E16" i="4" s="1"/>
  <c r="B13" i="3"/>
  <c r="H6" i="4"/>
  <c r="D16" i="4" l="1"/>
  <c r="I26" i="3" l="1"/>
  <c r="M6" i="3"/>
  <c r="E46" i="8" l="1"/>
  <c r="E35" i="8"/>
  <c r="G25" i="8"/>
  <c r="F25" i="8"/>
  <c r="E13" i="8"/>
  <c r="E12" i="8"/>
  <c r="E32" i="8"/>
  <c r="E45" i="8"/>
  <c r="D17" i="8"/>
  <c r="D16" i="8"/>
  <c r="E90" i="8"/>
  <c r="E25" i="8"/>
  <c r="D25" i="8"/>
  <c r="H25" i="8" l="1"/>
  <c r="C52" i="8" s="1"/>
  <c r="E8" i="8" l="1"/>
  <c r="E7" i="8"/>
  <c r="B11" i="3" l="1"/>
  <c r="L7" i="3"/>
  <c r="L11" i="3" s="1"/>
  <c r="L6" i="3"/>
  <c r="B15" i="3"/>
  <c r="B14" i="3" s="1"/>
  <c r="B17" i="3"/>
  <c r="B7" i="3"/>
  <c r="E29" i="8" s="1"/>
  <c r="E33" i="8" s="1"/>
  <c r="E36" i="8" s="1"/>
  <c r="E38" i="8" s="1"/>
  <c r="C40" i="8" s="1"/>
  <c r="B9" i="3"/>
  <c r="B8" i="3"/>
  <c r="B6" i="3"/>
  <c r="I25" i="3"/>
  <c r="I24" i="3"/>
  <c r="H26" i="3"/>
  <c r="H25" i="3"/>
  <c r="H24" i="3"/>
  <c r="L8" i="3" l="1"/>
  <c r="L9" i="3" s="1"/>
  <c r="M10" i="3"/>
  <c r="H38" i="3" l="1"/>
  <c r="D38" i="3"/>
  <c r="M9" i="3"/>
  <c r="M11" i="3" l="1"/>
  <c r="L13" i="3" s="1"/>
  <c r="B12" i="3"/>
  <c r="E80" i="6"/>
  <c r="C52" i="3"/>
  <c r="D25" i="4" s="1"/>
  <c r="D52" i="3"/>
  <c r="E98" i="6" l="1"/>
  <c r="E97" i="6"/>
  <c r="F92" i="6"/>
  <c r="E79" i="6"/>
  <c r="F76" i="6"/>
  <c r="E63" i="6"/>
  <c r="E64" i="6"/>
  <c r="E53" i="6"/>
  <c r="E54" i="6" s="1"/>
  <c r="G38" i="6"/>
  <c r="D39" i="6"/>
  <c r="H48" i="6" s="1"/>
  <c r="D36" i="6"/>
  <c r="H55" i="6" s="1"/>
  <c r="D35" i="6"/>
  <c r="D37" i="6" s="1"/>
  <c r="E27" i="6"/>
  <c r="E24" i="6"/>
  <c r="E23" i="6"/>
  <c r="E72" i="6"/>
  <c r="E88" i="6"/>
  <c r="F15" i="6"/>
  <c r="E71" i="6" s="1"/>
  <c r="F16" i="6"/>
  <c r="E87" i="6" s="1"/>
  <c r="F7" i="6"/>
  <c r="D102" i="6" s="1"/>
  <c r="F8" i="6"/>
  <c r="D17" i="4" l="1"/>
  <c r="E17" i="4"/>
  <c r="D7" i="8"/>
  <c r="D12" i="8" s="1"/>
  <c r="D26" i="4"/>
  <c r="D8" i="8" s="1"/>
  <c r="D13" i="8" s="1"/>
  <c r="E82" i="6"/>
  <c r="F91" i="6" s="1"/>
  <c r="E66" i="6"/>
  <c r="F75" i="6" s="1"/>
  <c r="E73" i="6"/>
  <c r="C75" i="6" s="1"/>
  <c r="E89" i="6"/>
  <c r="C91" i="6" s="1"/>
  <c r="H92" i="6" s="1"/>
  <c r="E26" i="6"/>
  <c r="E28" i="6" s="1"/>
  <c r="D38" i="6"/>
  <c r="E25" i="6"/>
  <c r="E15" i="6"/>
  <c r="E70" i="6" s="1"/>
  <c r="E16" i="6"/>
  <c r="E86" i="6" s="1"/>
  <c r="D18" i="8" l="1"/>
  <c r="D19" i="8" s="1"/>
  <c r="E44" i="8"/>
  <c r="H90" i="6"/>
  <c r="H91" i="6"/>
  <c r="E92" i="6"/>
  <c r="E91" i="6"/>
  <c r="D30" i="6"/>
  <c r="E76" i="6"/>
  <c r="H11" i="4"/>
  <c r="E43" i="3"/>
  <c r="D45" i="3" s="1"/>
  <c r="E10" i="4"/>
  <c r="D11" i="4" s="1"/>
  <c r="H45" i="3"/>
  <c r="B10" i="3"/>
  <c r="E91" i="8" l="1"/>
  <c r="E50" i="8"/>
  <c r="F52" i="8" s="1"/>
  <c r="E89" i="8"/>
  <c r="E31" i="8"/>
  <c r="F40" i="8" s="1"/>
  <c r="E75" i="6"/>
  <c r="H76" i="6"/>
  <c r="H74" i="6"/>
  <c r="H75" i="6"/>
  <c r="D7" i="6"/>
  <c r="E8" i="6"/>
  <c r="D8" i="6"/>
  <c r="D107" i="6" s="1"/>
  <c r="E7" i="6"/>
  <c r="E51" i="6" s="1"/>
  <c r="E52" i="3"/>
  <c r="H40" i="8" l="1"/>
  <c r="E40" i="8"/>
  <c r="H52" i="8"/>
  <c r="E52" i="8"/>
  <c r="E115" i="6"/>
  <c r="D31" i="6"/>
  <c r="G30" i="6" s="1"/>
  <c r="G44" i="6" l="1"/>
  <c r="D104" i="6"/>
  <c r="E14" i="6" l="1"/>
  <c r="G34" i="6" s="1"/>
  <c r="D40" i="6" l="1"/>
  <c r="D100" i="6" s="1"/>
  <c r="D101" i="6" s="1"/>
  <c r="H47" i="6"/>
  <c r="H49" i="6" s="1"/>
  <c r="F14" i="6"/>
  <c r="G35" i="6" s="1"/>
  <c r="F113" i="6" l="1"/>
  <c r="D105" i="6"/>
  <c r="G36" i="6"/>
  <c r="G37" i="6"/>
  <c r="D41" i="6" s="1"/>
  <c r="D42" i="6" s="1"/>
  <c r="D109" i="6" s="1"/>
  <c r="D110" i="6" s="1"/>
  <c r="G60" i="6"/>
  <c r="E52" i="6" l="1"/>
  <c r="E55" i="6" s="1"/>
  <c r="E56" i="6" s="1"/>
  <c r="H54" i="6" s="1"/>
  <c r="I56" i="6" s="1"/>
  <c r="E44" i="6"/>
  <c r="D108" i="6"/>
  <c r="G106" i="6" s="1"/>
  <c r="G109" i="6" s="1"/>
  <c r="F112" i="6" s="1"/>
  <c r="C115" i="6" s="1"/>
  <c r="E60" i="6" l="1"/>
  <c r="G115" i="6"/>
  <c r="D115" i="6"/>
  <c r="F44" i="6"/>
  <c r="I44" i="6"/>
  <c r="I60" i="6" l="1"/>
  <c r="F60" i="6"/>
</calcChain>
</file>

<file path=xl/sharedStrings.xml><?xml version="1.0" encoding="utf-8"?>
<sst xmlns="http://schemas.openxmlformats.org/spreadsheetml/2006/main" count="488" uniqueCount="300">
  <si>
    <t>Calculated:</t>
  </si>
  <si>
    <t>Checked:</t>
  </si>
  <si>
    <t>A =</t>
  </si>
  <si>
    <t>B =</t>
  </si>
  <si>
    <t>C =</t>
  </si>
  <si>
    <t>D =</t>
  </si>
  <si>
    <t>F =</t>
  </si>
  <si>
    <t>Design Loads and Moments:</t>
  </si>
  <si>
    <t>G =</t>
  </si>
  <si>
    <t>Elev. A =</t>
  </si>
  <si>
    <t>Elev. B =</t>
  </si>
  <si>
    <t>kips</t>
  </si>
  <si>
    <t>Input Values:</t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</si>
  <si>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(BDM 1003.2)</t>
    </r>
  </si>
  <si>
    <t>feet</t>
  </si>
  <si>
    <t>Slope Rate =</t>
  </si>
  <si>
    <t>Lateral Earth Pressure:</t>
  </si>
  <si>
    <t>AASHTO LRFD 3.11.5</t>
  </si>
  <si>
    <t>AASHTO LRFD 3.11.5.3</t>
  </si>
  <si>
    <r>
      <t>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 =</t>
    </r>
  </si>
  <si>
    <t>Active Earth Pressure (E1):</t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</si>
  <si>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</si>
  <si>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=</t>
    </r>
  </si>
  <si>
    <t>k / ft</t>
  </si>
  <si>
    <t>Moment Arm =</t>
  </si>
  <si>
    <t>Live Load Surcharge (E2):</t>
  </si>
  <si>
    <t>AASHTO LRFD 3.11.6.4</t>
  </si>
  <si>
    <t>Note: Conservatively assume live load surcharge is placed directly behind the wingwall.</t>
  </si>
  <si>
    <r>
      <t>Equivalent Height of Soil = 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 xml:space="preserve"> =</t>
    </r>
  </si>
  <si>
    <t>feet (AASHTO LRFD Table 3.11.6.4-2)</t>
  </si>
  <si>
    <t>(feet)</t>
  </si>
  <si>
    <t>Load</t>
  </si>
  <si>
    <t>(k / ft)</t>
  </si>
  <si>
    <t>Arm</t>
  </si>
  <si>
    <t>Moment</t>
  </si>
  <si>
    <t>(k-ft / ft)</t>
  </si>
  <si>
    <t>Earth Pressures (EH and LS):</t>
  </si>
  <si>
    <t>Type</t>
  </si>
  <si>
    <t>Length =</t>
  </si>
  <si>
    <t>Wingwall Geometry</t>
  </si>
  <si>
    <t>Material Properties</t>
  </si>
  <si>
    <t>Soil Parameters</t>
  </si>
  <si>
    <t>inches</t>
  </si>
  <si>
    <t>Load Combination</t>
  </si>
  <si>
    <t>Service I</t>
  </si>
  <si>
    <t>Strength I</t>
  </si>
  <si>
    <t>Active Earth Pressure (EH):</t>
  </si>
  <si>
    <t>Live Load Surcharge (LS):</t>
  </si>
  <si>
    <r>
      <t>E2 = 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H =</t>
    </r>
  </si>
  <si>
    <t>V</t>
  </si>
  <si>
    <r>
      <t>LS = 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(H</t>
    </r>
    <r>
      <rPr>
        <vertAlign val="subscript"/>
        <sz val="10"/>
        <rFont val="Calibri"/>
        <family val="2"/>
        <scheme val="minor"/>
      </rPr>
      <t>stem</t>
    </r>
    <r>
      <rPr>
        <sz val="10"/>
        <rFont val="Calibri"/>
        <family val="2"/>
        <scheme val="minor"/>
      </rPr>
      <t>)=</t>
    </r>
  </si>
  <si>
    <t>M</t>
  </si>
  <si>
    <t>b</t>
  </si>
  <si>
    <t>(inches)</t>
  </si>
  <si>
    <t>Design Shear, Moment and Section Width:</t>
  </si>
  <si>
    <t>(5.5.4.2)</t>
  </si>
  <si>
    <t>inches (5.7.2.8)</t>
  </si>
  <si>
    <t>Minimum Reinforcement for Flexural Resistance:</t>
  </si>
  <si>
    <t>AASHTO LRFD 5.6.3.3</t>
  </si>
  <si>
    <r>
      <t xml:space="preserve">Flexural Cracking Variability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</si>
  <si>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(Non-Precast Segmental Concrete)</t>
  </si>
  <si>
    <r>
      <t xml:space="preserve">Ratio Yield Str. to Ult. Tensile Str.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</t>
    </r>
  </si>
  <si>
    <t>(ASTM A615, Grade 60 Reinforcement)</t>
  </si>
  <si>
    <r>
      <t xml:space="preserve">Concrete Density Mod. Factor = 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 xml:space="preserve"> =</t>
    </r>
  </si>
  <si>
    <t>(5.4.2.8)</t>
  </si>
  <si>
    <r>
      <t>Concrete 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</si>
  <si>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(BDM 602.3)</t>
  </si>
  <si>
    <r>
      <t>Modulus of Rupture = f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 0.24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</si>
  <si>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t>ksi (5.4.2.6)</t>
  </si>
  <si>
    <t>Design Section Width = b =</t>
  </si>
  <si>
    <t>Design Section Depth = h =</t>
  </si>
  <si>
    <r>
      <t>Stem Wall Section Modulus = S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bh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6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</si>
  <si>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3</t>
    </r>
  </si>
  <si>
    <r>
      <t>Cracking Moment = M</t>
    </r>
    <r>
      <rPr>
        <b/>
        <vertAlign val="subscript"/>
        <sz val="10"/>
        <color theme="1"/>
        <rFont val="Calibri"/>
        <family val="2"/>
        <scheme val="minor"/>
      </rPr>
      <t>cr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</si>
  <si>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k-ft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</si>
  <si>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 xml:space="preserve"> =</t>
    </r>
  </si>
  <si>
    <t>1.33M =</t>
  </si>
  <si>
    <t>Factored Flexural Resistance:</t>
  </si>
  <si>
    <t>AASHTO LRFD 5.6.3.2</t>
  </si>
  <si>
    <r>
      <t xml:space="preserve">Resistance Factor for Flexure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</si>
  <si>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</si>
  <si>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</si>
  <si>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</t>
  </si>
  <si>
    <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</si>
  <si>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</si>
  <si>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r>
      <t>Reinforcement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</si>
  <si>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S =</t>
  </si>
  <si>
    <r>
      <t xml:space="preserve">Stress Block Factor = </t>
    </r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</si>
  <si>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(5.6.2.2)</t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</si>
  <si>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</si>
  <si>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(Total)</t>
    </r>
  </si>
  <si>
    <r>
      <t xml:space="preserve">Stress Block Factor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</si>
  <si>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Cover = c =</t>
  </si>
  <si>
    <r>
      <t>Comp. Block Depth = c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</si>
  <si>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inches (Eq. 5.6.3.1.1-4)</t>
  </si>
  <si>
    <t>Depth of Equiv. Stress Block = a =</t>
  </si>
  <si>
    <t>inches (5.6.2.2)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</si>
  <si>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M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(d - a/2) =</t>
    </r>
  </si>
  <si>
    <t>Maximum Reinforcement Spacing for Crack Control:</t>
  </si>
  <si>
    <t>AASHTO LRFD 5.6.7</t>
  </si>
  <si>
    <t>Overall Thickness of Flexural Component = h =</t>
  </si>
  <si>
    <r>
      <t xml:space="preserve">Ratio of Flex. Strain at Extreme Tension Face to Strain at Rebar Centroid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</si>
  <si>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(Eq. 5.6.7-2)</t>
  </si>
  <si>
    <r>
      <t>Controlling Service Moment = 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</si>
  <si>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Reinforcement Ratio =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 xml:space="preserve">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bd =</t>
    </r>
  </si>
  <si>
    <r>
      <t>Service Rebar Stress (f</t>
    </r>
    <r>
      <rPr>
        <vertAlign val="subscript"/>
        <sz val="10"/>
        <color theme="1"/>
        <rFont val="Calibri"/>
        <family val="2"/>
        <scheme val="minor"/>
      </rPr>
      <t>ss</t>
    </r>
    <r>
      <rPr>
        <sz val="10"/>
        <color theme="1"/>
        <rFont val="Calibri"/>
        <family val="2"/>
        <scheme val="minor"/>
      </rPr>
      <t>):</t>
    </r>
  </si>
  <si>
    <r>
      <t>Modular Ratio = n =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</si>
  <si>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(5.6.1)</t>
  </si>
  <si>
    <r>
      <t>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(A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jd) =</t>
    </r>
  </si>
  <si>
    <r>
      <t>K = [2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+ (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n)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-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=</t>
    </r>
  </si>
  <si>
    <r>
      <t>0.60f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</si>
  <si>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j = 1 - (K/3) =</t>
  </si>
  <si>
    <r>
      <t xml:space="preserve">Exposure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</si>
  <si>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= (700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e</t>
    </r>
    <r>
      <rPr>
        <b/>
        <sz val="10"/>
        <color theme="1"/>
        <rFont val="Calibri"/>
        <family val="2"/>
        <scheme val="minor"/>
      </rPr>
      <t>)/(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>) - 2d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</si>
  <si>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AASHTO LRFD 5.10.6</t>
  </si>
  <si>
    <t>Design Section Thickness = h =</t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</si>
  <si>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 1.30bh / 2(b + h)f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</si>
  <si>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ft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</si>
  <si>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</si>
  <si>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s,max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</si>
  <si>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</si>
  <si>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</si>
  <si>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Reinforcement Bar Spacing = S =</t>
  </si>
  <si>
    <r>
      <t>Total Reinforcement Area = A</t>
    </r>
    <r>
      <rPr>
        <vertAlign val="subscript"/>
        <sz val="10"/>
        <color theme="1"/>
        <rFont val="Calibri"/>
        <family val="2"/>
        <scheme val="minor"/>
      </rPr>
      <t>sh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</si>
  <si>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b/>
        <vertAlign val="subscript"/>
        <sz val="10"/>
        <color theme="1"/>
        <rFont val="Calibri"/>
        <family val="2"/>
        <scheme val="minor"/>
      </rPr>
      <t>sh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</si>
  <si>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/ ft</t>
    </r>
  </si>
  <si>
    <t>AASHTO LRFD 5.7.3.3</t>
  </si>
  <si>
    <r>
      <t xml:space="preserve">Resistance Factor for Shear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</si>
  <si>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r>
      <t>Maximum Aggregate Size = 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</t>
    </r>
  </si>
  <si>
    <t>inch (BDM C305.4.4.3)</t>
  </si>
  <si>
    <r>
      <t>d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 d =</t>
    </r>
  </si>
  <si>
    <r>
      <t>Eff. Shear Depth = 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</si>
  <si>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Eff. Shear Width = 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</si>
  <si>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Factored Moment = M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</si>
  <si>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kip-inches</t>
  </si>
  <si>
    <r>
      <t>M</t>
    </r>
    <r>
      <rPr>
        <vertAlign val="subscript"/>
        <sz val="10"/>
        <color theme="1"/>
        <rFont val="Calibri"/>
        <family val="2"/>
        <scheme val="minor"/>
      </rPr>
      <t>u,min</t>
    </r>
    <r>
      <rPr>
        <sz val="10"/>
        <color theme="1"/>
        <rFont val="Calibri"/>
        <family val="2"/>
        <scheme val="minor"/>
      </rPr>
      <t xml:space="preserve"> =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</si>
  <si>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Longitudinal Tensile Strain:</t>
  </si>
  <si>
    <r>
      <t>Factored Axial Force = N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</si>
  <si>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</si>
  <si>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(5.7.3.4.2-4)</t>
  </si>
  <si>
    <r>
      <t>Factored Shear Force =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</si>
  <si>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t>Flexural Reinforcement Area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</si>
  <si>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Diag. Cracking Mod. Factor:</t>
  </si>
  <si>
    <r>
      <rPr>
        <sz val="10"/>
        <color theme="1"/>
        <rFont val="Symbol"/>
        <family val="1"/>
        <charset val="2"/>
      </rPr>
      <t>b</t>
    </r>
    <r>
      <rPr>
        <sz val="10"/>
        <color theme="1"/>
        <rFont val="Calibri"/>
        <family val="2"/>
        <scheme val="minor"/>
      </rPr>
      <t xml:space="preserve"> =</t>
    </r>
  </si>
  <si>
    <t>(5.7.3.4.2-2)</t>
  </si>
  <si>
    <r>
      <t>Crack Spacing Parameter = s</t>
    </r>
    <r>
      <rPr>
        <vertAlign val="subscript"/>
        <sz val="10"/>
        <color theme="1"/>
        <rFont val="Calibri"/>
        <family val="2"/>
        <scheme val="minor"/>
      </rPr>
      <t>xe</t>
    </r>
    <r>
      <rPr>
        <sz val="10"/>
        <color theme="1"/>
        <rFont val="Calibri"/>
        <family val="2"/>
        <scheme val="minor"/>
      </rPr>
      <t xml:space="preserve"> =</t>
    </r>
  </si>
  <si>
    <r>
      <t>Nominal Shear Resistance = 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 V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0.0316</t>
    </r>
    <r>
      <rPr>
        <sz val="10"/>
        <color theme="1"/>
        <rFont val="Symbol"/>
        <family val="1"/>
        <charset val="2"/>
      </rPr>
      <t>bl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</si>
  <si>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kips (Eq. 5.7.3.3-1)</t>
  </si>
  <si>
    <r>
      <t>Nominal Shear Resistance = 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 0.25f'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</si>
  <si>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kips (Eq. 5.7.3.3-2)</t>
  </si>
  <si>
    <r>
      <t>V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V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</t>
    </r>
  </si>
  <si>
    <r>
      <t>f'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</si>
  <si>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l</t>
    </r>
    <r>
      <rPr>
        <sz val="10"/>
        <rFont val="Calibri"/>
        <family val="2"/>
        <scheme val="minor"/>
      </rPr>
      <t xml:space="preserve"> =</t>
    </r>
  </si>
  <si>
    <t>(AASHTO LRFD 5.4.2.8)</t>
  </si>
  <si>
    <t>Design Shear and Moment:</t>
  </si>
  <si>
    <t>Reinforcement Summary:</t>
  </si>
  <si>
    <t>Stem Wall Reinforcement Size and Spacing</t>
  </si>
  <si>
    <t>Horizontal, Each Face:</t>
  </si>
  <si>
    <t>Vertical, Back Face:</t>
  </si>
  <si>
    <t>Vertical, Front Face:</t>
  </si>
  <si>
    <t>Bar Location</t>
  </si>
  <si>
    <t>Vertical, Back Face</t>
  </si>
  <si>
    <t>Vertical, Front Face</t>
  </si>
  <si>
    <t>Horizontal, Each Face</t>
  </si>
  <si>
    <t>Size</t>
  </si>
  <si>
    <t>Bar</t>
  </si>
  <si>
    <t>Spacing</t>
  </si>
  <si>
    <t>Cover *</t>
  </si>
  <si>
    <t>*  ODOT BDM 304.4.8</t>
  </si>
  <si>
    <t>Flexural Reinforcement - Vertical, Back Face:</t>
  </si>
  <si>
    <r>
      <t>Rebar 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</si>
  <si>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r>
      <t>d</t>
    </r>
    <r>
      <rPr>
        <b/>
        <vertAlign val="subscript"/>
        <sz val="10"/>
        <rFont val="Calibri"/>
        <family val="2"/>
        <scheme val="minor"/>
      </rPr>
      <t>b</t>
    </r>
  </si>
  <si>
    <r>
      <t>A</t>
    </r>
    <r>
      <rPr>
        <b/>
        <vertAlign val="subscript"/>
        <sz val="10"/>
        <rFont val="Calibri"/>
        <family val="2"/>
        <scheme val="minor"/>
      </rPr>
      <t>b</t>
    </r>
  </si>
  <si>
    <r>
      <t>(in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</si>
  <si>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Moment Arm = d = h - c - d</t>
    </r>
    <r>
      <rPr>
        <vertAlign val="subscript"/>
        <sz val="10"/>
        <color theme="1"/>
        <rFont val="Calibri"/>
        <family val="2"/>
        <scheme val="minor"/>
      </rPr>
      <t xml:space="preserve">b </t>
    </r>
    <r>
      <rPr>
        <sz val="10"/>
        <color theme="1"/>
        <rFont val="Calibri"/>
        <family val="2"/>
        <scheme val="minor"/>
      </rPr>
      <t>/2 =</t>
    </r>
  </si>
  <si>
    <r>
      <t>Distance From Center of Rebar to Extreme Tension Fiber =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c +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/2 =</t>
    </r>
  </si>
  <si>
    <r>
      <t>Concrete Mod.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</si>
  <si>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(5.6.7, Class 2, Exposed to Water)</t>
  </si>
  <si>
    <t>Shrinkage and Temperature Reinforcement Requirement - Vertical, Front Face Bars:</t>
  </si>
  <si>
    <t>inches (Wingwall Thickness)</t>
  </si>
  <si>
    <t>inches (Wingwall Length)</t>
  </si>
  <si>
    <t>Shrinkage and Temperature Reinforcement Requirement - Horizontal, Each Face Bars:</t>
  </si>
  <si>
    <t>inches (Wingwall Height)</t>
  </si>
  <si>
    <t>Concrete Factored Shear Resistance - Base of Stem Wall:</t>
  </si>
  <si>
    <r>
      <t>a</t>
    </r>
    <r>
      <rPr>
        <vertAlign val="subscript"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 xml:space="preserve"> =</t>
    </r>
  </si>
  <si>
    <r>
      <t>s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= min[d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, h-a/2-c-0.5d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] =</t>
    </r>
  </si>
  <si>
    <t>AJK</t>
  </si>
  <si>
    <t>ft</t>
  </si>
  <si>
    <t>(k)</t>
  </si>
  <si>
    <t>Sta</t>
  </si>
  <si>
    <t>Elev</t>
  </si>
  <si>
    <t>CL Bearing</t>
  </si>
  <si>
    <t>---</t>
  </si>
  <si>
    <t>Top/Slope</t>
  </si>
  <si>
    <t>Bot./Slope</t>
  </si>
  <si>
    <t>(Behind)</t>
  </si>
  <si>
    <t>Ex. Abut Cut Line</t>
  </si>
  <si>
    <t>Front Face Wall</t>
  </si>
  <si>
    <t>Back Face Wall</t>
  </si>
  <si>
    <t>(Assume conservative value for RCP)</t>
  </si>
  <si>
    <t>Slope at Back of Ex. Abut</t>
  </si>
  <si>
    <r>
      <t>E1.2 = 0.5K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</t>
    </r>
  </si>
  <si>
    <t>RCP Height Behind Wall</t>
  </si>
  <si>
    <t>k/ft</t>
  </si>
  <si>
    <t>Wingwall Stem Reinforcement:</t>
  </si>
  <si>
    <t>Dowel Reinforcement:</t>
  </si>
  <si>
    <t>Dowel Design</t>
  </si>
  <si>
    <t>k</t>
  </si>
  <si>
    <r>
      <t>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 </t>
    </r>
  </si>
  <si>
    <t>Flexural Reinforcing Moment Check:</t>
  </si>
  <si>
    <r>
      <t>Factored Moment M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</si>
  <si>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psi</t>
  </si>
  <si>
    <r>
      <t>K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</t>
    </r>
  </si>
  <si>
    <t>Φ =</t>
  </si>
  <si>
    <t>Tension controlled (ACI318 9.3.2)</t>
  </si>
  <si>
    <r>
      <t>ΦM</t>
    </r>
    <r>
      <rPr>
        <vertAlign val="subscript"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 xml:space="preserve"> =</t>
    </r>
  </si>
  <si>
    <r>
      <t>ΦM</t>
    </r>
    <r>
      <rPr>
        <b/>
        <vertAlign val="subscript"/>
        <sz val="10"/>
        <rFont val="Calibri"/>
        <family val="2"/>
        <scheme val="minor"/>
      </rPr>
      <t>n</t>
    </r>
    <r>
      <rPr>
        <b/>
        <sz val="10"/>
        <rFont val="Calibri"/>
        <family val="2"/>
        <scheme val="minor"/>
      </rPr>
      <t xml:space="preserve"> =</t>
    </r>
  </si>
  <si>
    <r>
      <t>Total A</t>
    </r>
    <r>
      <rPr>
        <b/>
        <vertAlign val="subscript"/>
        <sz val="10"/>
        <rFont val="Calibri"/>
        <family val="2"/>
        <scheme val="minor"/>
      </rPr>
      <t>s</t>
    </r>
  </si>
  <si>
    <t>Shear Friction Check:</t>
  </si>
  <si>
    <r>
      <t>Factored Shear Force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</si>
  <si>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lb</t>
  </si>
  <si>
    <t>μ =</t>
  </si>
  <si>
    <t>Shear controlled (ACI318 9.3.2)</t>
  </si>
  <si>
    <r>
      <t>A</t>
    </r>
    <r>
      <rPr>
        <vertAlign val="subscript"/>
        <sz val="10"/>
        <rFont val="Calibri"/>
        <family val="2"/>
        <scheme val="minor"/>
      </rPr>
      <t>vf</t>
    </r>
    <r>
      <rPr>
        <sz val="10"/>
        <rFont val="Calibri"/>
        <family val="2"/>
        <scheme val="minor"/>
      </rPr>
      <t xml:space="preserve"> =</t>
    </r>
  </si>
  <si>
    <r>
      <t>A</t>
    </r>
    <r>
      <rPr>
        <b/>
        <vertAlign val="subscript"/>
        <sz val="10"/>
        <rFont val="Calibri"/>
        <family val="2"/>
        <scheme val="minor"/>
      </rPr>
      <t>s</t>
    </r>
    <r>
      <rPr>
        <b/>
        <sz val="10"/>
        <rFont val="Calibri"/>
        <family val="2"/>
        <scheme val="minor"/>
      </rPr>
      <t xml:space="preserve"> =</t>
    </r>
  </si>
  <si>
    <t xml:space="preserve">sq. in. </t>
  </si>
  <si>
    <t>Embedment Depth:</t>
  </si>
  <si>
    <t>Simpson Strong Tie Anchor Designer Input</t>
  </si>
  <si>
    <t>Project Settings</t>
  </si>
  <si>
    <t>Design Method:</t>
  </si>
  <si>
    <t>ACI 318-14</t>
  </si>
  <si>
    <t>Units:</t>
  </si>
  <si>
    <t>Imperial</t>
  </si>
  <si>
    <t>Base Material</t>
  </si>
  <si>
    <t>Concrete:</t>
  </si>
  <si>
    <t>Normal-weight</t>
  </si>
  <si>
    <t>State:</t>
  </si>
  <si>
    <t>Uncracked</t>
  </si>
  <si>
    <t>Compressive Strength:</t>
  </si>
  <si>
    <t>Condition:</t>
  </si>
  <si>
    <t>B tension, B shear</t>
  </si>
  <si>
    <t>Reinforcement provided at corners?</t>
  </si>
  <si>
    <t>No</t>
  </si>
  <si>
    <t>Supplemental edge reinforcement?</t>
  </si>
  <si>
    <t>Yes</t>
  </si>
  <si>
    <t>Ignore concrete breakout in tension?</t>
  </si>
  <si>
    <t>Ignore concrete breakout in shear?</t>
  </si>
  <si>
    <t>Hole Condition:</t>
  </si>
  <si>
    <t>Dry Concrete</t>
  </si>
  <si>
    <t>Inspection:</t>
  </si>
  <si>
    <t>Continuous</t>
  </si>
  <si>
    <t>Temperature range:</t>
  </si>
  <si>
    <t>150 F - 110 F</t>
  </si>
  <si>
    <r>
      <t>Ignore 6d</t>
    </r>
    <r>
      <rPr>
        <vertAlign val="sub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reinforcement for cast in place anchor?</t>
    </r>
  </si>
  <si>
    <t>Built-up grout pad?</t>
  </si>
  <si>
    <t>Base Plate</t>
  </si>
  <si>
    <t>Base Plate:</t>
  </si>
  <si>
    <t>1, 1</t>
  </si>
  <si>
    <t>Geometry</t>
  </si>
  <si>
    <t>Cy (+):</t>
  </si>
  <si>
    <t>∞</t>
  </si>
  <si>
    <t>Cx (+):</t>
  </si>
  <si>
    <t>Cy (-):</t>
  </si>
  <si>
    <t>Cx (-):</t>
  </si>
  <si>
    <t>h:</t>
  </si>
  <si>
    <t>in</t>
  </si>
  <si>
    <t>Loads</t>
  </si>
  <si>
    <t>Load Factor Source:</t>
  </si>
  <si>
    <t>ACI 318 Section 5.3</t>
  </si>
  <si>
    <t>Seismic 0.75 reduction factor for SDC C, D, E, or F?</t>
  </si>
  <si>
    <t>Anchors subjected to sustained tension?</t>
  </si>
  <si>
    <t>Anchors only resisting wind and/or seismic loads?</t>
  </si>
  <si>
    <t>Apply entire shear load at front row?</t>
  </si>
  <si>
    <t>Nua:</t>
  </si>
  <si>
    <t>lbs</t>
  </si>
  <si>
    <t>Vuax:</t>
  </si>
  <si>
    <t>Vuay:</t>
  </si>
  <si>
    <t>Products</t>
  </si>
  <si>
    <t>Product:</t>
  </si>
  <si>
    <t>hef:</t>
  </si>
  <si>
    <t>Dowel Length into New Concrete =</t>
  </si>
  <si>
    <t>Distributed Load on Dowel = W =</t>
  </si>
  <si>
    <t>Cover</t>
  </si>
  <si>
    <t>(Conservative Assumption)</t>
  </si>
  <si>
    <t>Moment = Tensile Force = T =</t>
  </si>
  <si>
    <t>Not intensionally roughened (ACI318 11.6.4.3)</t>
  </si>
  <si>
    <t>CUY-14-12.12E: Forward Abutment RCP Wall Design</t>
  </si>
  <si>
    <t>Wall Design Load Calculations</t>
  </si>
  <si>
    <t>Wall Design Shear and Moment</t>
  </si>
  <si>
    <t>Wall Design Calculations</t>
  </si>
  <si>
    <t>Spacing Normal to Face of Wall</t>
  </si>
  <si>
    <t>(Cut Line)</t>
  </si>
  <si>
    <r>
      <t>H</t>
    </r>
    <r>
      <rPr>
        <vertAlign val="subscript"/>
        <sz val="10"/>
        <rFont val="Calibri"/>
        <family val="2"/>
        <scheme val="minor"/>
      </rPr>
      <t>Wall, Min</t>
    </r>
    <r>
      <rPr>
        <sz val="10"/>
        <rFont val="Calibri"/>
        <family val="2"/>
        <scheme val="minor"/>
      </rPr>
      <t xml:space="preserve"> =</t>
    </r>
  </si>
  <si>
    <r>
      <t>H</t>
    </r>
    <r>
      <rPr>
        <vertAlign val="subscript"/>
        <sz val="10"/>
        <rFont val="Calibri"/>
        <family val="2"/>
        <scheme val="minor"/>
      </rPr>
      <t>Wall,Max</t>
    </r>
    <r>
      <rPr>
        <sz val="10"/>
        <rFont val="Calibri"/>
        <family val="2"/>
        <scheme val="minor"/>
      </rPr>
      <t xml:space="preserve"> =</t>
    </r>
  </si>
  <si>
    <r>
      <t>E1 = 0.5K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</t>
    </r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</si>
  <si>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(Geotech Report)</t>
    </r>
  </si>
  <si>
    <t>E1 (EH)</t>
  </si>
  <si>
    <t>Dowel</t>
  </si>
  <si>
    <t>SET-3G w/ #5 A615 Gr. 60 Rebar</t>
  </si>
  <si>
    <t>No. dowel rows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</si>
</sst>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0"/>
    <numFmt numFmtId="166" formatCode="0.0"/>
    <numFmt numFmtId="167" formatCode="#,##0&quot; Kips&quot;_);\(#,##0\)"/>
    <numFmt numFmtId="168" formatCode="###0\ &quot;: 1&quot;_);\(#,##0\)"/>
    <numFmt numFmtId="169" formatCode="0.000000"/>
    <numFmt numFmtId="170" formatCode="&quot;#&quot;0"/>
    <numFmt numFmtId="171" formatCode="0.00&quot; in.&quot;"/>
    <numFmt numFmtId="172" formatCode="##\+00.00"/>
  </numFmts>
  <fonts count="34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48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Symbol"/>
      <family val="1"/>
      <charset val="2"/>
    </font>
    <font>
      <sz val="10"/>
      <name val="Calibri"/>
      <family val="1"/>
      <charset val="2"/>
      <scheme val="minor"/>
    </font>
    <font>
      <i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vertAlign val="subscript"/>
      <sz val="10"/>
      <color theme="1"/>
      <name val="Calibri"/>
      <family val="2"/>
      <scheme val="minor"/>
    </font>
    <font>
      <b/>
      <sz val="10"/>
      <color theme="1"/>
      <name val="Symbol"/>
      <family val="1"/>
      <charset val="2"/>
    </font>
    <font>
      <b/>
      <vertAlign val="sub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rgb="FF222222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7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14" fontId="11" fillId="0" borderId="0" xfId="0" applyNumberFormat="1" applyFont="1" applyAlignment="1">
      <alignment horizontal="center"/>
    </xf>
    <xf numFmtId="0" fontId="8" fillId="0" borderId="0" xfId="0" applyFont="1" applyAlignment="1">
      <alignment vertical="top"/>
    </xf>
    <xf numFmtId="2" fontId="11" fillId="0" borderId="0" xfId="0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165" fontId="11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4" fillId="0" borderId="0" xfId="0" applyFont="1" applyFill="1" applyAlignment="1">
      <alignment horizontal="left" indent="2"/>
    </xf>
    <xf numFmtId="0" fontId="14" fillId="0" borderId="0" xfId="0" applyFont="1" applyFill="1" applyAlignment="1">
      <alignment horizontal="right"/>
    </xf>
    <xf numFmtId="0" fontId="2" fillId="0" borderId="0" xfId="0" applyFont="1" applyAlignment="1">
      <alignment horizontal="left"/>
    </xf>
    <xf numFmtId="0" fontId="1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7" fillId="0" borderId="0" xfId="0" applyFont="1" applyFill="1"/>
    <xf numFmtId="0" fontId="8" fillId="0" borderId="15" xfId="0" applyFont="1" applyBorder="1" applyAlignment="1">
      <alignment horizontal="center"/>
    </xf>
    <xf numFmtId="0" fontId="3" fillId="0" borderId="0" xfId="0" applyFont="1" applyFill="1"/>
    <xf numFmtId="0" fontId="8" fillId="0" borderId="15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0" fontId="2" fillId="0" borderId="0" xfId="0" applyFont="1" applyFill="1" applyBorder="1"/>
    <xf numFmtId="165" fontId="2" fillId="0" borderId="22" xfId="0" applyNumberFormat="1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 indent="2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/>
    <xf numFmtId="167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5" fontId="2" fillId="0" borderId="0" xfId="0" quotePrefix="1" applyNumberFormat="1" applyFont="1" applyFill="1" applyAlignment="1">
      <alignment horizontal="right"/>
    </xf>
    <xf numFmtId="0" fontId="8" fillId="0" borderId="0" xfId="0" applyFont="1" applyFill="1"/>
    <xf numFmtId="0" fontId="8" fillId="0" borderId="4" xfId="0" applyFont="1" applyFill="1" applyBorder="1"/>
    <xf numFmtId="0" fontId="8" fillId="0" borderId="6" xfId="0" applyFont="1" applyFill="1" applyBorder="1"/>
    <xf numFmtId="0" fontId="8" fillId="2" borderId="4" xfId="0" applyFont="1" applyFill="1" applyBorder="1"/>
    <xf numFmtId="0" fontId="8" fillId="2" borderId="6" xfId="0" applyFont="1" applyFill="1" applyBorder="1"/>
    <xf numFmtId="0" fontId="8" fillId="2" borderId="15" xfId="0" applyFont="1" applyFill="1" applyBorder="1" applyAlignment="1">
      <alignment horizontal="center"/>
    </xf>
    <xf numFmtId="165" fontId="8" fillId="2" borderId="16" xfId="0" applyNumberFormat="1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center"/>
    </xf>
    <xf numFmtId="0" fontId="20" fillId="2" borderId="24" xfId="0" applyFont="1" applyFill="1" applyBorder="1" applyAlignment="1">
      <alignment horizontal="left"/>
    </xf>
    <xf numFmtId="0" fontId="21" fillId="2" borderId="9" xfId="0" applyFont="1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 indent="3"/>
    </xf>
    <xf numFmtId="0" fontId="12" fillId="0" borderId="0" xfId="0" applyFont="1" applyFill="1" applyAlignment="1">
      <alignment horizontal="right"/>
    </xf>
    <xf numFmtId="165" fontId="12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right"/>
    </xf>
    <xf numFmtId="2" fontId="12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23" fillId="0" borderId="0" xfId="0" applyFont="1" applyFill="1" applyAlignment="1">
      <alignment horizontal="right"/>
    </xf>
    <xf numFmtId="0" fontId="21" fillId="0" borderId="0" xfId="0" applyFont="1" applyFill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166" fontId="12" fillId="0" borderId="0" xfId="0" applyNumberFormat="1" applyFont="1" applyFill="1" applyAlignment="1">
      <alignment horizontal="center"/>
    </xf>
    <xf numFmtId="165" fontId="8" fillId="0" borderId="16" xfId="0" applyNumberFormat="1" applyFont="1" applyFill="1" applyBorder="1" applyAlignment="1">
      <alignment horizontal="center"/>
    </xf>
    <xf numFmtId="2" fontId="2" fillId="0" borderId="17" xfId="0" applyNumberFormat="1" applyFont="1" applyFill="1" applyBorder="1" applyAlignment="1">
      <alignment horizontal="center"/>
    </xf>
    <xf numFmtId="2" fontId="2" fillId="0" borderId="19" xfId="0" applyNumberFormat="1" applyFont="1" applyFill="1" applyBorder="1" applyAlignment="1">
      <alignment horizontal="center"/>
    </xf>
    <xf numFmtId="4" fontId="12" fillId="0" borderId="0" xfId="0" applyNumberFormat="1" applyFont="1" applyFill="1" applyAlignment="1">
      <alignment horizontal="center"/>
    </xf>
    <xf numFmtId="4" fontId="20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left" indent="2"/>
    </xf>
    <xf numFmtId="0" fontId="20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" fillId="2" borderId="8" xfId="0" applyFont="1" applyFill="1" applyBorder="1"/>
    <xf numFmtId="0" fontId="12" fillId="2" borderId="24" xfId="0" applyFont="1" applyFill="1" applyBorder="1" applyAlignment="1">
      <alignment horizontal="center"/>
    </xf>
    <xf numFmtId="0" fontId="20" fillId="2" borderId="24" xfId="0" applyFont="1" applyFill="1" applyBorder="1" applyAlignment="1">
      <alignment horizontal="right"/>
    </xf>
    <xf numFmtId="4" fontId="20" fillId="2" borderId="24" xfId="0" applyNumberFormat="1" applyFont="1" applyFill="1" applyBorder="1" applyAlignment="1">
      <alignment horizontal="center"/>
    </xf>
    <xf numFmtId="169" fontId="12" fillId="0" borderId="0" xfId="0" applyNumberFormat="1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0" fontId="20" fillId="2" borderId="24" xfId="0" applyFont="1" applyFill="1" applyBorder="1" applyAlignment="1">
      <alignment horizontal="center"/>
    </xf>
    <xf numFmtId="165" fontId="20" fillId="2" borderId="24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right"/>
    </xf>
    <xf numFmtId="0" fontId="20" fillId="2" borderId="4" xfId="0" applyFont="1" applyFill="1" applyBorder="1" applyAlignment="1">
      <alignment horizontal="center"/>
    </xf>
    <xf numFmtId="165" fontId="20" fillId="2" borderId="5" xfId="0" applyNumberFormat="1" applyFont="1" applyFill="1" applyBorder="1" applyAlignment="1">
      <alignment horizontal="center"/>
    </xf>
    <xf numFmtId="0" fontId="20" fillId="2" borderId="5" xfId="0" applyFont="1" applyFill="1" applyBorder="1" applyAlignment="1">
      <alignment horizontal="left"/>
    </xf>
    <xf numFmtId="0" fontId="20" fillId="2" borderId="5" xfId="0" applyFont="1" applyFill="1" applyBorder="1" applyAlignment="1">
      <alignment horizontal="center"/>
    </xf>
    <xf numFmtId="0" fontId="21" fillId="2" borderId="6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165" fontId="20" fillId="2" borderId="7" xfId="0" applyNumberFormat="1" applyFont="1" applyFill="1" applyBorder="1" applyAlignment="1">
      <alignment horizontal="center"/>
    </xf>
    <xf numFmtId="0" fontId="20" fillId="2" borderId="7" xfId="0" applyFont="1" applyFill="1" applyBorder="1" applyAlignment="1">
      <alignment horizontal="left"/>
    </xf>
    <xf numFmtId="0" fontId="21" fillId="2" borderId="2" xfId="0" applyFont="1" applyFill="1" applyBorder="1" applyAlignment="1">
      <alignment horizontal="left"/>
    </xf>
    <xf numFmtId="0" fontId="12" fillId="0" borderId="0" xfId="0" applyFont="1" applyFill="1" applyAlignment="1">
      <alignment horizontal="left" indent="4"/>
    </xf>
    <xf numFmtId="0" fontId="20" fillId="2" borderId="8" xfId="0" applyFont="1" applyFill="1" applyBorder="1" applyAlignment="1">
      <alignment horizontal="right"/>
    </xf>
    <xf numFmtId="0" fontId="20" fillId="2" borderId="4" xfId="0" applyFont="1" applyFill="1" applyBorder="1" applyAlignment="1">
      <alignment horizontal="left"/>
    </xf>
    <xf numFmtId="0" fontId="20" fillId="2" borderId="6" xfId="0" applyFont="1" applyFill="1" applyBorder="1" applyAlignment="1">
      <alignment horizontal="center"/>
    </xf>
    <xf numFmtId="0" fontId="20" fillId="2" borderId="15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left"/>
    </xf>
    <xf numFmtId="0" fontId="20" fillId="2" borderId="2" xfId="0" applyFont="1" applyFill="1" applyBorder="1" applyAlignment="1">
      <alignment horizontal="center"/>
    </xf>
    <xf numFmtId="0" fontId="20" fillId="2" borderId="23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2" fontId="8" fillId="2" borderId="20" xfId="0" applyNumberFormat="1" applyFont="1" applyFill="1" applyBorder="1" applyAlignment="1">
      <alignment horizontal="left"/>
    </xf>
    <xf numFmtId="0" fontId="12" fillId="2" borderId="13" xfId="0" applyFont="1" applyFill="1" applyBorder="1" applyAlignment="1">
      <alignment horizontal="right"/>
    </xf>
    <xf numFmtId="164" fontId="8" fillId="2" borderId="20" xfId="0" applyNumberFormat="1" applyFont="1" applyFill="1" applyBorder="1" applyAlignment="1">
      <alignment horizontal="center"/>
    </xf>
    <xf numFmtId="2" fontId="20" fillId="2" borderId="17" xfId="0" applyNumberFormat="1" applyFont="1" applyFill="1" applyBorder="1" applyAlignment="1">
      <alignment horizontal="center"/>
    </xf>
    <xf numFmtId="2" fontId="8" fillId="2" borderId="21" xfId="0" applyNumberFormat="1" applyFont="1" applyFill="1" applyBorder="1" applyAlignment="1">
      <alignment horizontal="left"/>
    </xf>
    <xf numFmtId="0" fontId="12" fillId="2" borderId="27" xfId="0" applyFont="1" applyFill="1" applyBorder="1" applyAlignment="1">
      <alignment horizontal="right"/>
    </xf>
    <xf numFmtId="164" fontId="8" fillId="2" borderId="21" xfId="0" applyNumberFormat="1" applyFont="1" applyFill="1" applyBorder="1" applyAlignment="1">
      <alignment horizontal="center"/>
    </xf>
    <xf numFmtId="2" fontId="8" fillId="2" borderId="18" xfId="0" applyNumberFormat="1" applyFont="1" applyFill="1" applyBorder="1" applyAlignment="1">
      <alignment horizontal="center"/>
    </xf>
    <xf numFmtId="2" fontId="20" fillId="2" borderId="18" xfId="0" applyNumberFormat="1" applyFont="1" applyFill="1" applyBorder="1" applyAlignment="1">
      <alignment horizontal="center"/>
    </xf>
    <xf numFmtId="2" fontId="8" fillId="2" borderId="22" xfId="0" applyNumberFormat="1" applyFont="1" applyFill="1" applyBorder="1" applyAlignment="1">
      <alignment horizontal="left"/>
    </xf>
    <xf numFmtId="0" fontId="12" fillId="2" borderId="14" xfId="0" applyFont="1" applyFill="1" applyBorder="1" applyAlignment="1">
      <alignment horizontal="right"/>
    </xf>
    <xf numFmtId="164" fontId="8" fillId="2" borderId="22" xfId="0" applyNumberFormat="1" applyFont="1" applyFill="1" applyBorder="1" applyAlignment="1">
      <alignment horizontal="center"/>
    </xf>
    <xf numFmtId="2" fontId="20" fillId="2" borderId="19" xfId="0" applyNumberFormat="1" applyFont="1" applyFill="1" applyBorder="1" applyAlignment="1">
      <alignment horizontal="center"/>
    </xf>
    <xf numFmtId="168" fontId="11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70" fontId="2" fillId="0" borderId="0" xfId="0" applyNumberFormat="1" applyFont="1" applyFill="1" applyAlignment="1">
      <alignment horizontal="center"/>
    </xf>
    <xf numFmtId="171" fontId="2" fillId="0" borderId="0" xfId="0" applyNumberFormat="1" applyFont="1" applyFill="1" applyAlignment="1">
      <alignment horizontal="center"/>
    </xf>
    <xf numFmtId="2" fontId="30" fillId="2" borderId="13" xfId="0" applyNumberFormat="1" applyFont="1" applyFill="1" applyBorder="1" applyAlignment="1">
      <alignment horizontal="center"/>
    </xf>
    <xf numFmtId="2" fontId="30" fillId="2" borderId="27" xfId="0" applyNumberFormat="1" applyFont="1" applyFill="1" applyBorder="1" applyAlignment="1">
      <alignment horizontal="center"/>
    </xf>
    <xf numFmtId="2" fontId="30" fillId="2" borderId="14" xfId="0" applyNumberFormat="1" applyFont="1" applyFill="1" applyBorder="1" applyAlignment="1">
      <alignment horizontal="center"/>
    </xf>
    <xf numFmtId="170" fontId="30" fillId="2" borderId="20" xfId="0" applyNumberFormat="1" applyFont="1" applyFill="1" applyBorder="1" applyAlignment="1">
      <alignment horizontal="center"/>
    </xf>
    <xf numFmtId="170" fontId="30" fillId="2" borderId="21" xfId="0" applyNumberFormat="1" applyFont="1" applyFill="1" applyBorder="1" applyAlignment="1">
      <alignment horizontal="center"/>
    </xf>
    <xf numFmtId="170" fontId="30" fillId="2" borderId="22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172" fontId="2" fillId="0" borderId="0" xfId="1" applyNumberFormat="1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172" fontId="11" fillId="0" borderId="0" xfId="1" applyNumberFormat="1" applyFont="1" applyFill="1" applyAlignment="1">
      <alignment horizontal="center"/>
    </xf>
    <xf numFmtId="172" fontId="2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0" fontId="8" fillId="0" borderId="0" xfId="0" applyFont="1"/>
    <xf numFmtId="165" fontId="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left" indent="2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165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6" fillId="0" borderId="0" xfId="0" applyFont="1" applyAlignment="1">
      <alignment horizontal="right"/>
    </xf>
    <xf numFmtId="169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2" fillId="0" borderId="0" xfId="0" applyFont="1" applyAlignment="1">
      <alignment horizontal="right" vertical="center"/>
    </xf>
    <xf numFmtId="2" fontId="11" fillId="0" borderId="0" xfId="0" applyNumberFormat="1" applyFont="1" applyAlignment="1">
      <alignment horizontal="center"/>
    </xf>
    <xf numFmtId="0" fontId="8" fillId="2" borderId="8" xfId="0" applyFont="1" applyFill="1" applyBorder="1" applyAlignment="1">
      <alignment horizontal="right"/>
    </xf>
    <xf numFmtId="2" fontId="8" fillId="2" borderId="24" xfId="0" applyNumberFormat="1" applyFont="1" applyFill="1" applyBorder="1"/>
    <xf numFmtId="164" fontId="8" fillId="2" borderId="24" xfId="0" applyNumberFormat="1" applyFont="1" applyFill="1" applyBorder="1" applyAlignment="1">
      <alignment horizontal="left"/>
    </xf>
    <xf numFmtId="2" fontId="8" fillId="2" borderId="24" xfId="0" applyNumberFormat="1" applyFont="1" applyFill="1" applyBorder="1" applyAlignment="1">
      <alignment horizontal="center"/>
    </xf>
    <xf numFmtId="2" fontId="20" fillId="2" borderId="24" xfId="0" applyNumberFormat="1" applyFont="1" applyFill="1" applyBorder="1" applyAlignment="1">
      <alignment horizontal="right"/>
    </xf>
    <xf numFmtId="0" fontId="20" fillId="0" borderId="4" xfId="0" applyFont="1" applyBorder="1" applyAlignment="1">
      <alignment horizontal="left"/>
    </xf>
    <xf numFmtId="0" fontId="20" fillId="0" borderId="15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23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2" fontId="8" fillId="0" borderId="8" xfId="0" applyNumberFormat="1" applyFont="1" applyBorder="1" applyAlignment="1">
      <alignment horizontal="left"/>
    </xf>
    <xf numFmtId="170" fontId="30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30" fillId="0" borderId="9" xfId="0" applyNumberFormat="1" applyFont="1" applyBorder="1" applyAlignment="1">
      <alignment horizontal="center"/>
    </xf>
    <xf numFmtId="2" fontId="30" fillId="0" borderId="10" xfId="0" applyNumberFormat="1" applyFont="1" applyBorder="1" applyAlignment="1">
      <alignment horizontal="center"/>
    </xf>
    <xf numFmtId="2" fontId="20" fillId="0" borderId="10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left"/>
    </xf>
    <xf numFmtId="170" fontId="30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30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31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3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11" fillId="0" borderId="17" xfId="0" applyNumberFormat="1" applyFont="1" applyFill="1" applyBorder="1" applyAlignment="1">
      <alignment horizontal="center"/>
    </xf>
    <xf numFmtId="2" fontId="11" fillId="0" borderId="19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2" fillId="0" borderId="0" xfId="0" applyFont="1" applyBorder="1" applyAlignment="1"/>
    <xf numFmtId="0" fontId="16" fillId="0" borderId="0" xfId="0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170" fontId="2" fillId="0" borderId="0" xfId="0" applyNumberFormat="1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/>
    </xf>
  </cellXfs>
  <cellStyles count="2">
    <cellStyle name="Normal" xfId="0" builtinId="0"/>
    <cellStyle name="Normal 3 3" xfId="1" xr:uid="{B79B8903-4D70-4E82-BEF4-A5B49BEA7171}"/>
  </cellStyles>
  <dxfs count="0"/>
  <tableStyles count="0" defaultTableStyle="TableStyleMedium2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116435</xdr:colOff>
      <xdr:row>3</xdr:row>
      <xdr:rowOff>21979</xdr:rowOff>
    </xdr:from>
    <xdr:to>
      <xdr:col>8</xdr:col>
      <xdr:colOff>649016</xdr:colOff>
      <xdr:row>20</xdr:row>
      <xdr:rowOff>131885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0743" y="564171"/>
          <a:ext cx="3756427" cy="2894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571500</xdr:colOff>
      <xdr:row>34</xdr:row>
      <xdr:rowOff>73269</xdr:rowOff>
    </xdr:from>
    <xdr:to>
      <xdr:col>10</xdr:col>
      <xdr:colOff>578827</xdr:colOff>
      <xdr:row>38</xdr:row>
      <xdr:rowOff>139211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3F33FEE-6D52-4B24-930B-B35F8A306487}"/>
            </a:ext>
          </a:extLst>
        </xdr:cNvPr>
        <xdr:cNvCxnSpPr/>
      </xdr:nvCxnSpPr>
      <xdr:spPr bwMode="auto">
        <a:xfrm>
          <a:off x="7070481" y="5773615"/>
          <a:ext cx="7327" cy="783981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307731</xdr:colOff>
      <xdr:row>34</xdr:row>
      <xdr:rowOff>71803</xdr:rowOff>
    </xdr:from>
    <xdr:to>
      <xdr:col>10</xdr:col>
      <xdr:colOff>313592</xdr:colOff>
      <xdr:row>40</xdr:row>
      <xdr:rowOff>14654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F1DBE2F2-1015-4746-8CB3-2366119ACD89}"/>
            </a:ext>
          </a:extLst>
        </xdr:cNvPr>
        <xdr:cNvCxnSpPr/>
      </xdr:nvCxnSpPr>
      <xdr:spPr bwMode="auto">
        <a:xfrm flipH="1">
          <a:off x="6806712" y="5772149"/>
          <a:ext cx="5861" cy="983274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300404</xdr:colOff>
      <xdr:row>34</xdr:row>
      <xdr:rowOff>80596</xdr:rowOff>
    </xdr:from>
    <xdr:to>
      <xdr:col>10</xdr:col>
      <xdr:colOff>578827</xdr:colOff>
      <xdr:row>34</xdr:row>
      <xdr:rowOff>80596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455F2C63-88C7-49BD-9042-87D4A1CB94B8}"/>
            </a:ext>
          </a:extLst>
        </xdr:cNvPr>
        <xdr:cNvCxnSpPr/>
      </xdr:nvCxnSpPr>
      <xdr:spPr bwMode="auto">
        <a:xfrm>
          <a:off x="6799385" y="5780942"/>
          <a:ext cx="278423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578827</xdr:colOff>
      <xdr:row>38</xdr:row>
      <xdr:rowOff>131884</xdr:rowOff>
    </xdr:from>
    <xdr:to>
      <xdr:col>13</xdr:col>
      <xdr:colOff>230188</xdr:colOff>
      <xdr:row>38</xdr:row>
      <xdr:rowOff>134937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2E7D6402-C348-4E9D-AF26-4B74D0F48676}"/>
            </a:ext>
          </a:extLst>
        </xdr:cNvPr>
        <xdr:cNvCxnSpPr/>
      </xdr:nvCxnSpPr>
      <xdr:spPr bwMode="auto">
        <a:xfrm flipH="1" flipV="1">
          <a:off x="7095515" y="6596978"/>
          <a:ext cx="1592079" cy="3053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307731</xdr:colOff>
      <xdr:row>40</xdr:row>
      <xdr:rowOff>21981</xdr:rowOff>
    </xdr:from>
    <xdr:to>
      <xdr:col>13</xdr:col>
      <xdr:colOff>226219</xdr:colOff>
      <xdr:row>40</xdr:row>
      <xdr:rowOff>23813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991A5194-8830-4F1B-9C3E-0BD0034ED8D3}"/>
            </a:ext>
          </a:extLst>
        </xdr:cNvPr>
        <xdr:cNvCxnSpPr/>
      </xdr:nvCxnSpPr>
      <xdr:spPr bwMode="auto">
        <a:xfrm flipH="1" flipV="1">
          <a:off x="6824419" y="6812512"/>
          <a:ext cx="1859206" cy="1832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227135</xdr:colOff>
      <xdr:row>37</xdr:row>
      <xdr:rowOff>183173</xdr:rowOff>
    </xdr:from>
    <xdr:to>
      <xdr:col>13</xdr:col>
      <xdr:colOff>230188</xdr:colOff>
      <xdr:row>41</xdr:row>
      <xdr:rowOff>3969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4D152DEF-F447-4F2C-B01F-E7739A98AC49}"/>
            </a:ext>
          </a:extLst>
        </xdr:cNvPr>
        <xdr:cNvCxnSpPr/>
      </xdr:nvCxnSpPr>
      <xdr:spPr bwMode="auto">
        <a:xfrm>
          <a:off x="8684541" y="6449829"/>
          <a:ext cx="3053" cy="50739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586154</xdr:colOff>
      <xdr:row>35</xdr:row>
      <xdr:rowOff>65942</xdr:rowOff>
    </xdr:from>
    <xdr:to>
      <xdr:col>13</xdr:col>
      <xdr:colOff>227135</xdr:colOff>
      <xdr:row>35</xdr:row>
      <xdr:rowOff>65943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3A03CE90-A272-428C-914E-3FA1F76B48F8}"/>
            </a:ext>
          </a:extLst>
        </xdr:cNvPr>
        <xdr:cNvCxnSpPr/>
      </xdr:nvCxnSpPr>
      <xdr:spPr bwMode="auto">
        <a:xfrm flipV="1">
          <a:off x="7085135" y="5971442"/>
          <a:ext cx="1575288" cy="1"/>
        </a:xfrm>
        <a:prstGeom prst="line">
          <a:avLst/>
        </a:prstGeom>
        <a:ln w="28575">
          <a:headEnd type="none" w="med" len="med"/>
          <a:tailEnd type="none" w="med" len="med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586154</xdr:colOff>
      <xdr:row>36</xdr:row>
      <xdr:rowOff>85726</xdr:rowOff>
    </xdr:from>
    <xdr:to>
      <xdr:col>13</xdr:col>
      <xdr:colOff>227135</xdr:colOff>
      <xdr:row>36</xdr:row>
      <xdr:rowOff>87923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FDF40B7-D389-415D-AB64-D495000B97EF}"/>
            </a:ext>
          </a:extLst>
        </xdr:cNvPr>
        <xdr:cNvCxnSpPr/>
      </xdr:nvCxnSpPr>
      <xdr:spPr bwMode="auto">
        <a:xfrm>
          <a:off x="7085135" y="6152418"/>
          <a:ext cx="1575288" cy="2197"/>
        </a:xfrm>
        <a:prstGeom prst="line">
          <a:avLst/>
        </a:prstGeom>
        <a:ln w="28575">
          <a:headEnd type="none" w="med" len="med"/>
          <a:tailEnd type="none" w="med" len="med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3664</xdr:colOff>
      <xdr:row>35</xdr:row>
      <xdr:rowOff>61058</xdr:rowOff>
    </xdr:from>
    <xdr:to>
      <xdr:col>12</xdr:col>
      <xdr:colOff>384969</xdr:colOff>
      <xdr:row>38</xdr:row>
      <xdr:rowOff>119062</xdr:rowOff>
    </xdr:to>
    <xdr:sp macro="" textlink="">
      <xdr:nvSpPr>
        <xdr:cNvPr id="25" name="Isosceles Triangle 24">
          <a:extLst>
            <a:ext uri="{FF2B5EF4-FFF2-40B4-BE49-F238E27FC236}">
              <a16:creationId xmlns:a16="http://schemas.microsoft.com/office/drawing/2014/main" id="{B62C1496-7496-4F5B-904A-8DD2ABFD4497}"/>
            </a:ext>
          </a:extLst>
        </xdr:cNvPr>
        <xdr:cNvSpPr/>
      </xdr:nvSpPr>
      <xdr:spPr bwMode="auto">
        <a:xfrm>
          <a:off x="7814164" y="6002277"/>
          <a:ext cx="381305" cy="581879"/>
        </a:xfrm>
        <a:prstGeom prst="triangle">
          <a:avLst>
            <a:gd name="adj" fmla="val 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42130</xdr:colOff>
      <xdr:row>37</xdr:row>
      <xdr:rowOff>117536</xdr:rowOff>
    </xdr:from>
    <xdr:to>
      <xdr:col>12</xdr:col>
      <xdr:colOff>203322</xdr:colOff>
      <xdr:row>38</xdr:row>
      <xdr:rowOff>78766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D59D76E8-23CE-4714-AE12-8CA2036CC4CA}"/>
            </a:ext>
          </a:extLst>
        </xdr:cNvPr>
        <xdr:cNvSpPr txBox="1"/>
      </xdr:nvSpPr>
      <xdr:spPr>
        <a:xfrm>
          <a:off x="7852630" y="6384192"/>
          <a:ext cx="161192" cy="159668"/>
        </a:xfrm>
        <a:prstGeom prst="rect">
          <a:avLst/>
        </a:prstGeom>
        <a:solidFill>
          <a:schemeClr val="lt1"/>
        </a:solidFill>
        <a:ln w="9525" cmpd="sng">
          <a:solidFill>
            <a:schemeClr val="accent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 b="1">
              <a:solidFill>
                <a:schemeClr val="accent2"/>
              </a:solidFill>
            </a:rPr>
            <a:t>1</a:t>
          </a:r>
        </a:p>
      </xdr:txBody>
    </xdr:sp>
    <xdr:clientData/>
  </xdr:twoCellAnchor>
  <xdr:twoCellAnchor>
    <xdr:from>
      <xdr:col>13</xdr:col>
      <xdr:colOff>225914</xdr:colOff>
      <xdr:row>37</xdr:row>
      <xdr:rowOff>119063</xdr:rowOff>
    </xdr:from>
    <xdr:to>
      <xdr:col>13</xdr:col>
      <xdr:colOff>353219</xdr:colOff>
      <xdr:row>37</xdr:row>
      <xdr:rowOff>185920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613A339-ABEE-484E-8D59-1AE6E503815A}"/>
            </a:ext>
          </a:extLst>
        </xdr:cNvPr>
        <xdr:cNvCxnSpPr/>
      </xdr:nvCxnSpPr>
      <xdr:spPr bwMode="auto">
        <a:xfrm flipH="1">
          <a:off x="8683320" y="6385719"/>
          <a:ext cx="127305" cy="66857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123032</xdr:colOff>
      <xdr:row>37</xdr:row>
      <xdr:rowOff>123032</xdr:rowOff>
    </xdr:from>
    <xdr:to>
      <xdr:col>13</xdr:col>
      <xdr:colOff>353219</xdr:colOff>
      <xdr:row>37</xdr:row>
      <xdr:rowOff>123032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EA2F70B6-A35A-4B76-82F4-AD16E05A9258}"/>
            </a:ext>
          </a:extLst>
        </xdr:cNvPr>
        <xdr:cNvCxnSpPr/>
      </xdr:nvCxnSpPr>
      <xdr:spPr bwMode="auto">
        <a:xfrm>
          <a:off x="8580438" y="6389688"/>
          <a:ext cx="230187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127000</xdr:colOff>
      <xdr:row>37</xdr:row>
      <xdr:rowOff>59532</xdr:rowOff>
    </xdr:from>
    <xdr:to>
      <xdr:col>13</xdr:col>
      <xdr:colOff>238125</xdr:colOff>
      <xdr:row>37</xdr:row>
      <xdr:rowOff>123033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E170F583-708E-4FB4-BCEB-8A2AED35CD43}"/>
            </a:ext>
          </a:extLst>
        </xdr:cNvPr>
        <xdr:cNvCxnSpPr/>
      </xdr:nvCxnSpPr>
      <xdr:spPr bwMode="auto">
        <a:xfrm flipH="1">
          <a:off x="8584406" y="6326188"/>
          <a:ext cx="111125" cy="63501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234157</xdr:colOff>
      <xdr:row>34</xdr:row>
      <xdr:rowOff>119063</xdr:rowOff>
    </xdr:from>
    <xdr:to>
      <xdr:col>13</xdr:col>
      <xdr:colOff>238919</xdr:colOff>
      <xdr:row>37</xdr:row>
      <xdr:rowOff>64600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8E7E9179-0723-4EB3-B897-4460E2BFFD28}"/>
            </a:ext>
          </a:extLst>
        </xdr:cNvPr>
        <xdr:cNvCxnSpPr/>
      </xdr:nvCxnSpPr>
      <xdr:spPr bwMode="auto">
        <a:xfrm>
          <a:off x="8691563" y="5897563"/>
          <a:ext cx="4762" cy="433693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388327</xdr:colOff>
      <xdr:row>29</xdr:row>
      <xdr:rowOff>43962</xdr:rowOff>
    </xdr:from>
    <xdr:to>
      <xdr:col>5</xdr:col>
      <xdr:colOff>146539</xdr:colOff>
      <xdr:row>30</xdr:row>
      <xdr:rowOff>124558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251542" y="27397857"/>
          <a:ext cx="478302" cy="278716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43</xdr:row>
      <xdr:rowOff>51288</xdr:rowOff>
    </xdr:from>
    <xdr:to>
      <xdr:col>7</xdr:col>
      <xdr:colOff>637442</xdr:colOff>
      <xdr:row>43</xdr:row>
      <xdr:rowOff>117230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623875" y="29759763"/>
          <a:ext cx="313152" cy="6784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50</xdr:row>
      <xdr:rowOff>7327</xdr:rowOff>
    </xdr:from>
    <xdr:to>
      <xdr:col>5</xdr:col>
      <xdr:colOff>630115</xdr:colOff>
      <xdr:row>55</xdr:row>
      <xdr:rowOff>153865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3568211" y="8645769"/>
          <a:ext cx="285750" cy="107705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55</xdr:row>
      <xdr:rowOff>58615</xdr:rowOff>
    </xdr:from>
    <xdr:to>
      <xdr:col>7</xdr:col>
      <xdr:colOff>637442</xdr:colOff>
      <xdr:row>55</xdr:row>
      <xdr:rowOff>124557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4623875" y="31624465"/>
          <a:ext cx="313152" cy="6022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59</xdr:row>
      <xdr:rowOff>73268</xdr:rowOff>
    </xdr:from>
    <xdr:to>
      <xdr:col>7</xdr:col>
      <xdr:colOff>637442</xdr:colOff>
      <xdr:row>59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704471" y="32275388"/>
          <a:ext cx="232556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103</xdr:row>
      <xdr:rowOff>7327</xdr:rowOff>
    </xdr:from>
    <xdr:to>
      <xdr:col>5</xdr:col>
      <xdr:colOff>271096</xdr:colOff>
      <xdr:row>110</xdr:row>
      <xdr:rowOff>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478677" y="37114822"/>
          <a:ext cx="373819" cy="128997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114</xdr:row>
      <xdr:rowOff>73269</xdr:rowOff>
    </xdr:from>
    <xdr:to>
      <xdr:col>5</xdr:col>
      <xdr:colOff>637442</xdr:colOff>
      <xdr:row>114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3907595" y="39194349"/>
          <a:ext cx="313152" cy="6784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74</xdr:row>
      <xdr:rowOff>80595</xdr:rowOff>
    </xdr:from>
    <xdr:to>
      <xdr:col>6</xdr:col>
      <xdr:colOff>681403</xdr:colOff>
      <xdr:row>74</xdr:row>
      <xdr:rowOff>146538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746527" y="34942095"/>
          <a:ext cx="232556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75</xdr:row>
      <xdr:rowOff>80597</xdr:rowOff>
    </xdr:from>
    <xdr:to>
      <xdr:col>6</xdr:col>
      <xdr:colOff>688730</xdr:colOff>
      <xdr:row>75</xdr:row>
      <xdr:rowOff>146540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4751949" y="35140217"/>
          <a:ext cx="234461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90</xdr:row>
      <xdr:rowOff>80595</xdr:rowOff>
    </xdr:from>
    <xdr:to>
      <xdr:col>6</xdr:col>
      <xdr:colOff>681403</xdr:colOff>
      <xdr:row>90</xdr:row>
      <xdr:rowOff>146538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4315557" y="1298330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91</xdr:row>
      <xdr:rowOff>80597</xdr:rowOff>
    </xdr:from>
    <xdr:to>
      <xdr:col>6</xdr:col>
      <xdr:colOff>688730</xdr:colOff>
      <xdr:row>91</xdr:row>
      <xdr:rowOff>146540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4322884" y="1318113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"/>
  <sheetViews>
    <sheetView tabSelected="1" zoomScale="110" zoomScaleNormal="110" workbookViewId="0"/>
  </sheetViews>
  <sheetFormatPr defaultColWidth="9.7109375" defaultRowHeight="12.75"/>
  <cols>
    <col min="1" max="8" width="9.7109375" style="2"/>
    <col min="9" max="9" width="10.42578125" style="2" bestFit="1" customWidth="1"/>
    <col min="10" max="16384" width="9.7109375" style="2"/>
  </cols>
  <sheetData>
    <row r="1" spans="1:15" ht="17.25" customHeight="1">
      <c r="A1" s="6" t="s">
        <v>286</v>
      </c>
      <c r="B1" s="7"/>
      <c r="C1" s="7"/>
      <c r="D1" s="7"/>
      <c r="E1" s="7"/>
      <c r="F1" s="7"/>
      <c r="G1" s="1" t="s">
        <v>0</v>
      </c>
      <c r="H1" s="8" t="s">
        <v>186</v>
      </c>
      <c r="I1" s="9">
        <v>44726</v>
      </c>
    </row>
    <row r="2" spans="1:15" ht="12.75" customHeight="1">
      <c r="A2" s="10" t="s">
        <v>287</v>
      </c>
      <c r="B2" s="7"/>
      <c r="C2" s="7"/>
      <c r="D2" s="7"/>
      <c r="E2" s="7"/>
      <c r="F2" s="7"/>
      <c r="G2" s="1" t="s">
        <v>1</v>
      </c>
      <c r="H2" s="8"/>
      <c r="I2" s="9"/>
    </row>
    <row r="3" spans="1:15" ht="12.75" customHeight="1">
      <c r="A3" s="10"/>
      <c r="B3" s="7"/>
      <c r="C3" s="7"/>
      <c r="D3" s="7"/>
      <c r="E3" s="7"/>
      <c r="F3" s="7"/>
      <c r="G3" s="1"/>
      <c r="H3" s="8"/>
      <c r="I3" s="8"/>
    </row>
    <row r="4" spans="1:15" ht="12.75" customHeight="1">
      <c r="A4" s="15" t="s">
        <v>12</v>
      </c>
      <c r="B4" s="7"/>
      <c r="C4" s="7"/>
      <c r="D4" s="7"/>
      <c r="E4" s="7"/>
      <c r="F4" s="7"/>
      <c r="G4" s="1"/>
      <c r="H4" s="8"/>
      <c r="I4" s="8"/>
      <c r="L4" s="115" t="s">
        <v>189</v>
      </c>
      <c r="M4" s="115" t="s">
        <v>190</v>
      </c>
      <c r="N4" s="115"/>
      <c r="O4" s="115"/>
    </row>
    <row r="5" spans="1:15" ht="12.75" customHeight="1">
      <c r="A5" s="179" t="s">
        <v>39</v>
      </c>
      <c r="B5" s="179"/>
      <c r="C5" s="179"/>
      <c r="D5" s="7"/>
      <c r="E5" s="7"/>
      <c r="F5" s="7"/>
      <c r="G5" s="1"/>
      <c r="H5" s="8"/>
      <c r="I5" s="8"/>
      <c r="K5" s="1" t="s">
        <v>191</v>
      </c>
      <c r="L5" s="127">
        <v>1117.8</v>
      </c>
      <c r="M5" s="126" t="s">
        <v>192</v>
      </c>
      <c r="N5" s="124"/>
      <c r="O5" s="115"/>
    </row>
    <row r="6" spans="1:15">
      <c r="A6" s="4" t="s">
        <v>2</v>
      </c>
      <c r="B6" s="11">
        <f>1</f>
        <v>1</v>
      </c>
      <c r="C6" s="3" t="s">
        <v>14</v>
      </c>
      <c r="K6" s="1" t="s">
        <v>193</v>
      </c>
      <c r="L6" s="125">
        <f>L5-(1+10/12)</f>
        <v>1115.9666666666667</v>
      </c>
      <c r="M6" s="115">
        <f>888.85</f>
        <v>888.85</v>
      </c>
      <c r="N6" s="115"/>
      <c r="O6" s="115"/>
    </row>
    <row r="7" spans="1:15">
      <c r="A7" s="4" t="s">
        <v>3</v>
      </c>
      <c r="B7" s="11">
        <f>8</f>
        <v>8</v>
      </c>
      <c r="C7" s="3" t="s">
        <v>14</v>
      </c>
      <c r="K7" s="1" t="s">
        <v>197</v>
      </c>
      <c r="L7" s="127">
        <f>1100+4.246</f>
        <v>1104.2460000000001</v>
      </c>
      <c r="M7" s="126" t="s">
        <v>192</v>
      </c>
      <c r="N7" s="115"/>
      <c r="O7" s="115"/>
    </row>
    <row r="8" spans="1:15">
      <c r="A8" s="4" t="s">
        <v>4</v>
      </c>
      <c r="B8" s="11">
        <f>1</f>
        <v>1</v>
      </c>
      <c r="C8" s="3" t="s">
        <v>14</v>
      </c>
      <c r="D8" s="3"/>
      <c r="E8" s="3"/>
      <c r="F8" s="3"/>
      <c r="G8" s="3"/>
      <c r="H8" s="3"/>
      <c r="I8" s="3"/>
      <c r="K8" s="1" t="s">
        <v>198</v>
      </c>
      <c r="L8" s="125">
        <f>L7+B6</f>
        <v>1105.2460000000001</v>
      </c>
      <c r="M8" s="115"/>
      <c r="N8" s="115"/>
      <c r="O8" s="124"/>
    </row>
    <row r="9" spans="1:15">
      <c r="A9" s="4" t="s">
        <v>5</v>
      </c>
      <c r="B9" s="11">
        <f>1</f>
        <v>1</v>
      </c>
      <c r="C9" s="3" t="s">
        <v>14</v>
      </c>
      <c r="D9" s="3"/>
      <c r="E9" s="3"/>
      <c r="F9" s="3"/>
      <c r="G9" s="3"/>
      <c r="H9" s="3"/>
      <c r="I9" s="3"/>
      <c r="K9" s="1" t="s">
        <v>194</v>
      </c>
      <c r="L9" s="128">
        <f>L8</f>
        <v>1105.2460000000001</v>
      </c>
      <c r="M9" s="124">
        <f>M6-(L6-L8)*1/B16</f>
        <v>883.48966666666672</v>
      </c>
    </row>
    <row r="10" spans="1:15">
      <c r="A10" s="4" t="s">
        <v>6</v>
      </c>
      <c r="B10" s="34">
        <f>B11+B6/2</f>
        <v>0.5</v>
      </c>
      <c r="C10" s="3" t="s">
        <v>14</v>
      </c>
      <c r="D10" s="3"/>
      <c r="E10" s="3"/>
      <c r="F10" s="3"/>
      <c r="G10" s="3"/>
      <c r="H10" s="3"/>
      <c r="I10" s="3"/>
      <c r="K10" s="1" t="s">
        <v>196</v>
      </c>
      <c r="M10" s="124">
        <f>B15</f>
        <v>879.91</v>
      </c>
    </row>
    <row r="11" spans="1:15">
      <c r="A11" s="4" t="s">
        <v>8</v>
      </c>
      <c r="B11" s="11">
        <f>0</f>
        <v>0</v>
      </c>
      <c r="C11" s="3" t="s">
        <v>14</v>
      </c>
      <c r="D11" s="3"/>
      <c r="E11" s="3"/>
      <c r="F11" s="3"/>
      <c r="G11" s="3"/>
      <c r="H11" s="3"/>
      <c r="I11" s="3"/>
      <c r="K11" s="1" t="s">
        <v>200</v>
      </c>
      <c r="L11" s="125">
        <f>L7+8</f>
        <v>1112.2460000000001</v>
      </c>
      <c r="M11" s="124">
        <f>M9+(L11-L9)*1/B16</f>
        <v>886.98966666666672</v>
      </c>
    </row>
    <row r="12" spans="1:15" ht="14.25">
      <c r="A12" s="4" t="s">
        <v>292</v>
      </c>
      <c r="B12" s="34">
        <f>M9-M10</f>
        <v>3.5796666666667534</v>
      </c>
      <c r="C12" s="3" t="s">
        <v>14</v>
      </c>
      <c r="D12" s="3"/>
      <c r="E12" s="3"/>
      <c r="F12" s="3"/>
      <c r="G12" s="3"/>
      <c r="H12" s="3"/>
      <c r="I12" s="3"/>
    </row>
    <row r="13" spans="1:15" ht="14.25">
      <c r="A13" s="4" t="s">
        <v>293</v>
      </c>
      <c r="B13" s="124">
        <f>(M11-M10)</f>
        <v>7.0796666666667534</v>
      </c>
      <c r="C13" s="3" t="s">
        <v>14</v>
      </c>
      <c r="D13" s="3"/>
      <c r="E13" s="3"/>
      <c r="F13" s="3"/>
      <c r="G13" s="3"/>
      <c r="H13" s="3"/>
      <c r="I13" s="3"/>
      <c r="K13" s="1" t="s">
        <v>202</v>
      </c>
      <c r="L13" s="124">
        <f>M11-B15</f>
        <v>7.0796666666667534</v>
      </c>
      <c r="M13" s="2" t="s">
        <v>187</v>
      </c>
    </row>
    <row r="14" spans="1:15">
      <c r="A14" s="4" t="s">
        <v>9</v>
      </c>
      <c r="B14" s="11">
        <f>B15</f>
        <v>879.91</v>
      </c>
      <c r="C14" s="2" t="s">
        <v>291</v>
      </c>
      <c r="D14" s="3"/>
      <c r="E14" s="3"/>
      <c r="F14" s="3"/>
      <c r="G14" s="3"/>
      <c r="H14" s="3"/>
      <c r="I14" s="3"/>
    </row>
    <row r="15" spans="1:15">
      <c r="A15" s="4" t="s">
        <v>10</v>
      </c>
      <c r="B15" s="11">
        <f>879.91</f>
        <v>879.91</v>
      </c>
      <c r="C15" s="2" t="s">
        <v>291</v>
      </c>
      <c r="D15" s="3"/>
      <c r="E15" s="3"/>
      <c r="F15" s="3"/>
      <c r="G15" s="3"/>
      <c r="H15" s="3"/>
      <c r="I15" s="3"/>
    </row>
    <row r="16" spans="1:15">
      <c r="A16" s="4" t="s">
        <v>15</v>
      </c>
      <c r="B16" s="114">
        <v>2</v>
      </c>
      <c r="C16" s="3" t="s">
        <v>195</v>
      </c>
      <c r="D16" s="3"/>
      <c r="E16" s="3"/>
      <c r="F16" s="3"/>
      <c r="G16" s="3"/>
      <c r="H16" s="3"/>
      <c r="I16" s="3"/>
    </row>
    <row r="17" spans="1:9">
      <c r="A17" s="1" t="s">
        <v>38</v>
      </c>
      <c r="B17" s="11">
        <f>45</f>
        <v>45</v>
      </c>
      <c r="C17" s="2" t="s">
        <v>14</v>
      </c>
      <c r="E17" s="3"/>
      <c r="F17" s="3"/>
      <c r="G17" s="3"/>
      <c r="H17" s="3"/>
      <c r="I17" s="3"/>
    </row>
    <row r="18" spans="1:9">
      <c r="E18" s="3"/>
      <c r="F18" s="3"/>
      <c r="G18" s="3"/>
      <c r="H18" s="3"/>
      <c r="I18" s="3"/>
    </row>
    <row r="19" spans="1:9">
      <c r="A19" s="4"/>
      <c r="B19" s="11"/>
      <c r="C19" s="3"/>
      <c r="E19" s="3"/>
      <c r="F19" s="3"/>
      <c r="G19" s="3"/>
      <c r="H19" s="3"/>
      <c r="I19" s="3"/>
    </row>
    <row r="20" spans="1:9">
      <c r="A20" s="4"/>
      <c r="B20" s="11"/>
      <c r="C20" s="3"/>
      <c r="E20" s="3"/>
      <c r="F20" s="3"/>
      <c r="G20" s="3"/>
      <c r="H20" s="3"/>
      <c r="I20" s="3"/>
    </row>
    <row r="21" spans="1:9">
      <c r="A21" s="1"/>
      <c r="B21" s="11"/>
      <c r="E21" s="3"/>
      <c r="F21" s="3"/>
      <c r="G21" s="3"/>
      <c r="H21" s="3"/>
      <c r="I21" s="3"/>
    </row>
    <row r="22" spans="1:9">
      <c r="A22" s="1"/>
      <c r="B22" s="11"/>
      <c r="E22" s="3"/>
      <c r="F22" s="3"/>
      <c r="G22" s="3"/>
      <c r="H22" s="3"/>
      <c r="I22" s="3"/>
    </row>
    <row r="23" spans="1:9">
      <c r="A23" s="179" t="s">
        <v>40</v>
      </c>
      <c r="B23" s="179"/>
      <c r="C23" s="179"/>
      <c r="D23" s="179"/>
      <c r="E23" s="3"/>
      <c r="F23" s="179" t="s">
        <v>156</v>
      </c>
      <c r="G23" s="179"/>
      <c r="H23" s="179"/>
      <c r="I23" s="179"/>
    </row>
    <row r="24" spans="1:9" ht="15.75">
      <c r="A24" s="19" t="s">
        <v>21</v>
      </c>
      <c r="B24" s="13">
        <v>0.15</v>
      </c>
      <c r="C24" s="12" t="s">
        <v>13</v>
      </c>
      <c r="D24" s="3"/>
      <c r="F24" s="19"/>
      <c r="G24" s="61" t="s">
        <v>158</v>
      </c>
      <c r="H24" s="116">
        <f>'Stem Wall Design'!D14</f>
        <v>5</v>
      </c>
      <c r="I24" s="117">
        <f>'Stem Wall Design'!G14</f>
        <v>12</v>
      </c>
    </row>
    <row r="25" spans="1:9" ht="15.75">
      <c r="A25" s="19" t="s">
        <v>22</v>
      </c>
      <c r="B25" s="13">
        <f>0.165</f>
        <v>0.16500000000000001</v>
      </c>
      <c r="C25" s="12" t="s">
        <v>295</v>
      </c>
      <c r="D25" s="3"/>
      <c r="F25" s="19"/>
      <c r="G25" s="61" t="s">
        <v>159</v>
      </c>
      <c r="H25" s="116">
        <f>'Stem Wall Design'!D15</f>
        <v>5</v>
      </c>
      <c r="I25" s="117">
        <f>'Stem Wall Design'!G15</f>
        <v>12</v>
      </c>
    </row>
    <row r="26" spans="1:9" ht="14.25">
      <c r="A26" s="4" t="s">
        <v>151</v>
      </c>
      <c r="B26" s="11">
        <v>4</v>
      </c>
      <c r="C26" s="3" t="s">
        <v>66</v>
      </c>
      <c r="D26" s="3"/>
      <c r="E26" s="3"/>
      <c r="F26" s="3"/>
      <c r="G26" s="61" t="s">
        <v>157</v>
      </c>
      <c r="H26" s="116">
        <f>'Stem Wall Design'!D16</f>
        <v>5</v>
      </c>
      <c r="I26" s="117">
        <f>'Stem Wall Design'!G16</f>
        <v>12</v>
      </c>
    </row>
    <row r="27" spans="1:9">
      <c r="A27" s="19" t="s">
        <v>152</v>
      </c>
      <c r="B27" s="11">
        <v>1</v>
      </c>
      <c r="C27" s="3" t="s">
        <v>153</v>
      </c>
      <c r="D27" s="3"/>
      <c r="E27" s="3"/>
      <c r="F27" s="3"/>
      <c r="G27" s="3"/>
      <c r="H27" s="3"/>
      <c r="I27" s="3"/>
    </row>
    <row r="28" spans="1:9" ht="14.25">
      <c r="A28" s="1" t="s">
        <v>184</v>
      </c>
      <c r="B28" s="11">
        <v>1</v>
      </c>
      <c r="C28" s="51" t="s">
        <v>129</v>
      </c>
      <c r="D28" s="3"/>
      <c r="E28" s="3"/>
      <c r="F28" s="192"/>
      <c r="G28" s="192"/>
      <c r="H28" s="192"/>
      <c r="I28" s="192"/>
    </row>
    <row r="29" spans="1:9" ht="14.25">
      <c r="A29" s="1" t="s">
        <v>170</v>
      </c>
      <c r="B29" s="11">
        <v>60</v>
      </c>
      <c r="C29" s="2" t="s">
        <v>66</v>
      </c>
      <c r="E29" s="3"/>
      <c r="F29" s="193"/>
      <c r="G29" s="194"/>
      <c r="H29" s="195"/>
      <c r="I29" s="196"/>
    </row>
    <row r="30" spans="1:9">
      <c r="A30" s="1"/>
      <c r="B30" s="11"/>
      <c r="E30" s="3"/>
    </row>
    <row r="31" spans="1:9">
      <c r="A31" s="179" t="s">
        <v>41</v>
      </c>
      <c r="B31" s="179"/>
      <c r="C31" s="179"/>
      <c r="D31" s="179"/>
      <c r="E31" s="3"/>
    </row>
    <row r="32" spans="1:9" ht="14.25">
      <c r="A32" s="4" t="s">
        <v>19</v>
      </c>
      <c r="B32" s="13">
        <v>0.5</v>
      </c>
      <c r="C32" s="18" t="s">
        <v>199</v>
      </c>
      <c r="D32" s="3"/>
      <c r="E32" s="3"/>
    </row>
    <row r="33" spans="1:13" ht="12.75" customHeight="1">
      <c r="E33" s="3"/>
    </row>
    <row r="34" spans="1:13" ht="12.75" customHeight="1">
      <c r="A34" s="3"/>
      <c r="B34" s="3"/>
      <c r="C34" s="3"/>
      <c r="D34" s="3"/>
      <c r="E34" s="3"/>
      <c r="F34" s="3"/>
      <c r="G34" s="3"/>
      <c r="H34" s="3"/>
      <c r="I34" s="3"/>
    </row>
    <row r="35" spans="1:13">
      <c r="A35" s="15" t="s">
        <v>16</v>
      </c>
      <c r="B35" s="3"/>
      <c r="C35" s="3"/>
      <c r="D35" s="3"/>
      <c r="E35" s="3"/>
      <c r="F35" s="3"/>
      <c r="G35" s="3"/>
      <c r="H35" s="3"/>
      <c r="I35" s="5" t="s">
        <v>17</v>
      </c>
      <c r="L35" s="129"/>
      <c r="M35" s="129"/>
    </row>
    <row r="36" spans="1:13">
      <c r="A36" s="16" t="s">
        <v>20</v>
      </c>
      <c r="B36" s="3"/>
      <c r="C36" s="3"/>
      <c r="D36" s="3"/>
      <c r="E36" s="3"/>
      <c r="F36" s="3"/>
      <c r="G36" s="3"/>
      <c r="H36" s="3"/>
      <c r="I36" s="17" t="s">
        <v>18</v>
      </c>
      <c r="L36" s="129"/>
      <c r="M36" s="129"/>
    </row>
    <row r="37" spans="1:13">
      <c r="A37" s="16"/>
      <c r="C37" s="4"/>
      <c r="D37" s="20"/>
      <c r="E37" s="3"/>
      <c r="F37" s="3"/>
      <c r="G37" s="3"/>
      <c r="H37" s="3"/>
      <c r="I37" s="17"/>
      <c r="L37" s="129"/>
      <c r="M37" s="129"/>
    </row>
    <row r="38" spans="1:13" ht="15.75">
      <c r="A38" s="16"/>
      <c r="B38" s="3"/>
      <c r="C38" s="4" t="s">
        <v>294</v>
      </c>
      <c r="D38" s="21">
        <f>0.5*B32*B25*B13^2</f>
        <v>2.0675193045833842</v>
      </c>
      <c r="E38" s="22" t="s">
        <v>23</v>
      </c>
      <c r="F38" s="3"/>
      <c r="G38" s="4" t="s">
        <v>24</v>
      </c>
      <c r="H38" s="21">
        <f>B13/3</f>
        <v>2.3598888888889178</v>
      </c>
      <c r="I38" s="3" t="s">
        <v>14</v>
      </c>
      <c r="L38" s="129"/>
      <c r="M38" s="129"/>
    </row>
    <row r="39" spans="1:13">
      <c r="A39" s="16"/>
      <c r="B39" s="3"/>
      <c r="C39" s="3"/>
      <c r="D39" s="3"/>
      <c r="E39" s="3"/>
      <c r="F39" s="3"/>
      <c r="G39" s="3"/>
      <c r="H39" s="3"/>
      <c r="I39" s="17"/>
      <c r="L39" s="130"/>
      <c r="M39" s="130"/>
    </row>
    <row r="40" spans="1:13">
      <c r="A40" s="16"/>
      <c r="B40" s="3"/>
      <c r="L40" s="130"/>
      <c r="M40" s="130"/>
    </row>
    <row r="41" spans="1:13">
      <c r="A41" s="16" t="s">
        <v>25</v>
      </c>
      <c r="B41" s="3"/>
      <c r="C41" s="3"/>
      <c r="D41" s="3"/>
      <c r="E41" s="3"/>
      <c r="F41" s="3"/>
      <c r="G41" s="3"/>
      <c r="H41" s="3"/>
      <c r="I41" s="17" t="s">
        <v>26</v>
      </c>
      <c r="L41" s="130"/>
      <c r="M41" s="130"/>
    </row>
    <row r="42" spans="1:13">
      <c r="A42" s="3"/>
      <c r="B42" s="23" t="s">
        <v>27</v>
      </c>
      <c r="C42" s="3"/>
      <c r="D42" s="3"/>
      <c r="E42" s="3"/>
      <c r="F42" s="3"/>
      <c r="G42" s="3"/>
      <c r="H42" s="3"/>
      <c r="I42" s="3"/>
    </row>
    <row r="43" spans="1:13" ht="14.25">
      <c r="A43" s="3"/>
      <c r="B43" s="3"/>
      <c r="D43" s="4" t="s">
        <v>28</v>
      </c>
      <c r="E43" s="21">
        <f>IF(B12&lt;L39,M39,IF(AND(B12&gt;=L39,B12+0.5&lt;L40),(((B12)-L39)/(L39-L40))*(M39-M40)+M39,IF(AND(B12&gt;=L40,B12+0.5&lt;L41),(((B12)-L40)/(L40-L41))*(M40-M41)+M40,M41)))</f>
        <v>0</v>
      </c>
      <c r="F43" s="3" t="s">
        <v>29</v>
      </c>
      <c r="G43" s="3"/>
      <c r="H43" s="3"/>
      <c r="I43" s="3"/>
    </row>
    <row r="44" spans="1:13" ht="12" customHeight="1">
      <c r="A44" s="3"/>
      <c r="B44" s="3"/>
      <c r="C44" s="3"/>
      <c r="D44" s="3"/>
      <c r="E44" s="3"/>
      <c r="F44" s="3"/>
      <c r="G44" s="3"/>
      <c r="H44" s="3"/>
      <c r="I44" s="3"/>
    </row>
    <row r="45" spans="1:13" ht="12" customHeight="1">
      <c r="A45" s="3"/>
      <c r="B45" s="3"/>
      <c r="C45" s="4" t="s">
        <v>48</v>
      </c>
      <c r="D45" s="21">
        <f>B32*B25*E43*B12</f>
        <v>0</v>
      </c>
      <c r="E45" s="22" t="s">
        <v>23</v>
      </c>
      <c r="F45" s="3"/>
      <c r="G45" s="4" t="s">
        <v>24</v>
      </c>
      <c r="H45" s="21">
        <f>B12/2</f>
        <v>1.7898333333333767</v>
      </c>
      <c r="I45" s="3" t="s">
        <v>14</v>
      </c>
    </row>
    <row r="46" spans="1:13" s="3" customFormat="1">
      <c r="J46" s="2"/>
    </row>
    <row r="47" spans="1:13" s="3" customFormat="1">
      <c r="B47" s="4"/>
      <c r="C47" s="14"/>
      <c r="J47" s="2"/>
    </row>
    <row r="48" spans="1:13" s="3" customFormat="1">
      <c r="A48" s="25" t="s">
        <v>7</v>
      </c>
      <c r="I48" s="2"/>
      <c r="J48" s="2"/>
    </row>
    <row r="49" spans="1:10" s="3" customFormat="1" ht="13.5" thickBot="1">
      <c r="A49" s="16" t="s">
        <v>36</v>
      </c>
    </row>
    <row r="50" spans="1:10" s="3" customFormat="1">
      <c r="A50" s="32"/>
      <c r="B50" s="26" t="s">
        <v>31</v>
      </c>
      <c r="C50" s="26" t="s">
        <v>31</v>
      </c>
      <c r="D50" s="26" t="s">
        <v>33</v>
      </c>
      <c r="E50" s="26" t="s">
        <v>34</v>
      </c>
      <c r="F50" s="32"/>
      <c r="G50" s="32"/>
      <c r="H50" s="32"/>
      <c r="I50" s="32"/>
      <c r="J50" s="32"/>
    </row>
    <row r="51" spans="1:10" s="3" customFormat="1">
      <c r="A51" s="32"/>
      <c r="B51" s="31" t="s">
        <v>37</v>
      </c>
      <c r="C51" s="31" t="s">
        <v>32</v>
      </c>
      <c r="D51" s="31" t="s">
        <v>30</v>
      </c>
      <c r="E51" s="31" t="s">
        <v>35</v>
      </c>
      <c r="F51" s="32"/>
      <c r="G51" s="32"/>
      <c r="H51" s="32"/>
      <c r="I51" s="32"/>
      <c r="J51" s="32"/>
    </row>
    <row r="52" spans="1:10" ht="13.5" thickBot="1">
      <c r="A52" s="3"/>
      <c r="B52" s="27" t="s">
        <v>296</v>
      </c>
      <c r="C52" s="30">
        <f>D38</f>
        <v>2.0675193045833842</v>
      </c>
      <c r="D52" s="30">
        <f>H38</f>
        <v>2.3598888888889178</v>
      </c>
      <c r="E52" s="28">
        <f>C52*D52</f>
        <v>4.8791158344496708</v>
      </c>
      <c r="F52" s="21"/>
      <c r="G52" s="20"/>
      <c r="H52" s="21"/>
      <c r="I52" s="20"/>
      <c r="J52" s="3"/>
    </row>
    <row r="53" spans="1:10">
      <c r="A53" s="3"/>
      <c r="B53" s="20"/>
      <c r="C53" s="3"/>
      <c r="D53" s="21"/>
      <c r="E53" s="20"/>
      <c r="F53" s="21"/>
      <c r="G53" s="20"/>
      <c r="H53" s="21"/>
      <c r="I53" s="20"/>
      <c r="J53" s="3"/>
    </row>
    <row r="54" spans="1:10">
      <c r="A54" s="3"/>
      <c r="B54" s="3"/>
      <c r="C54" s="3"/>
      <c r="D54" s="3"/>
      <c r="E54" s="3"/>
      <c r="F54" s="3"/>
      <c r="G54" s="29"/>
      <c r="H54" s="3"/>
      <c r="I54" s="3"/>
      <c r="J54" s="3"/>
    </row>
    <row r="55" spans="1:10">
      <c r="A55" s="3"/>
      <c r="B55" s="21"/>
      <c r="C55" s="20"/>
      <c r="D55" s="38"/>
      <c r="E55" s="21"/>
      <c r="F55" s="37"/>
      <c r="G55" s="20"/>
      <c r="H55" s="36"/>
      <c r="I55" s="35"/>
      <c r="J55" s="3"/>
    </row>
    <row r="56" spans="1:10">
      <c r="A56" s="3"/>
      <c r="B56" s="3"/>
      <c r="C56" s="3"/>
      <c r="D56" s="3"/>
      <c r="E56" s="3"/>
      <c r="F56" s="3"/>
      <c r="G56" s="3"/>
      <c r="H56" s="3"/>
      <c r="I56" s="3"/>
    </row>
    <row r="57" spans="1:10">
      <c r="A57" s="3"/>
      <c r="B57" s="3"/>
      <c r="C57" s="3"/>
      <c r="D57" s="3"/>
      <c r="E57" s="3"/>
      <c r="F57" s="3"/>
      <c r="G57" s="3"/>
      <c r="H57" s="3"/>
      <c r="I57" s="3"/>
    </row>
    <row r="58" spans="1:10">
      <c r="A58" s="3"/>
      <c r="B58" s="3"/>
      <c r="C58" s="3"/>
      <c r="D58" s="3"/>
      <c r="E58" s="3"/>
      <c r="F58" s="3"/>
      <c r="G58" s="3"/>
      <c r="H58" s="3"/>
      <c r="I58" s="3"/>
    </row>
  </sheetData>
  <mergeCells count="4">
    <mergeCell ref="A5:C5"/>
    <mergeCell ref="A31:D31"/>
    <mergeCell ref="A23:D23"/>
    <mergeCell ref="F23:I23"/>
  </mergeCells>
  <phoneticPr fontId="0" type="noConversion"/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1" manualBreakCount="1">
    <brk id="44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B1F2-DB93-431D-BCF8-ED375C1AD3BE}">
  <dimension ref="A1:M26"/>
  <sheetViews>
    <sheetView zoomScale="130" zoomScaleNormal="130" workbookViewId="0"/>
  </sheetViews>
  <sheetFormatPr defaultColWidth="9.7109375" defaultRowHeight="12.75"/>
  <cols>
    <col min="1" max="8" width="9.7109375" style="2"/>
    <col min="9" max="9" width="10.42578125" style="2" bestFit="1" customWidth="1"/>
    <col min="10" max="16384" width="9.7109375" style="2"/>
  </cols>
  <sheetData>
    <row r="1" spans="1:13" ht="17.25" customHeight="1">
      <c r="A1" s="6" t="s">
        <v>286</v>
      </c>
      <c r="B1" s="7"/>
      <c r="C1" s="7"/>
      <c r="D1" s="7"/>
      <c r="E1" s="7"/>
      <c r="F1" s="7"/>
      <c r="G1" s="1" t="s">
        <v>0</v>
      </c>
      <c r="H1" s="8" t="s">
        <v>186</v>
      </c>
      <c r="I1" s="9">
        <v>44726</v>
      </c>
    </row>
    <row r="2" spans="1:13" ht="12.75" customHeight="1">
      <c r="A2" s="10" t="s">
        <v>288</v>
      </c>
      <c r="B2" s="7"/>
      <c r="C2" s="7"/>
      <c r="D2" s="7"/>
      <c r="E2" s="7"/>
      <c r="F2" s="7"/>
      <c r="G2" s="1" t="s">
        <v>1</v>
      </c>
      <c r="H2" s="8"/>
      <c r="I2" s="9"/>
    </row>
    <row r="3" spans="1:13" ht="12.75" customHeight="1">
      <c r="A3" s="10"/>
      <c r="B3" s="7"/>
      <c r="C3" s="7"/>
      <c r="D3" s="7"/>
      <c r="E3" s="7"/>
      <c r="F3" s="7"/>
      <c r="G3" s="1"/>
      <c r="H3" s="8"/>
      <c r="I3" s="8"/>
    </row>
    <row r="4" spans="1:13" ht="12.75" customHeight="1">
      <c r="A4" s="15" t="s">
        <v>204</v>
      </c>
      <c r="B4" s="7"/>
      <c r="C4" s="7"/>
      <c r="D4" s="7"/>
      <c r="E4" s="7"/>
      <c r="F4" s="7"/>
      <c r="G4" s="1"/>
      <c r="H4" s="8"/>
      <c r="I4" s="8"/>
    </row>
    <row r="5" spans="1:13">
      <c r="A5" s="16" t="s">
        <v>46</v>
      </c>
      <c r="B5" s="3"/>
      <c r="C5" s="3"/>
      <c r="D5" s="3"/>
      <c r="E5" s="3"/>
      <c r="F5" s="3"/>
      <c r="G5" s="3"/>
      <c r="H5" s="3"/>
      <c r="I5" s="17" t="s">
        <v>18</v>
      </c>
    </row>
    <row r="6" spans="1:13" ht="15.75">
      <c r="A6" s="3"/>
      <c r="B6" s="3"/>
      <c r="C6" s="4" t="s">
        <v>201</v>
      </c>
      <c r="D6" s="21">
        <f>0.5*'Geometry and Pile Load'!B32*'Geometry and Pile Load'!B25*('Geometry and Pile Load'!B13-'Geometry and Pile Load'!B8)^2</f>
        <v>1.5246968045833769</v>
      </c>
      <c r="E6" s="22" t="s">
        <v>23</v>
      </c>
      <c r="F6" s="3"/>
      <c r="G6" s="4" t="s">
        <v>24</v>
      </c>
      <c r="H6" s="21">
        <f>('Geometry and Pile Load'!B13-'Geometry and Pile Load'!B8)/3</f>
        <v>2.0265555555555843</v>
      </c>
      <c r="I6" s="3" t="s">
        <v>14</v>
      </c>
    </row>
    <row r="7" spans="1:13">
      <c r="A7" s="3"/>
      <c r="B7" s="3"/>
      <c r="C7" s="3"/>
      <c r="D7" s="3"/>
      <c r="E7" s="3"/>
      <c r="F7" s="3"/>
      <c r="G7" s="3"/>
      <c r="H7" s="3"/>
      <c r="I7" s="3"/>
      <c r="L7" s="129"/>
      <c r="M7" s="129"/>
    </row>
    <row r="8" spans="1:13">
      <c r="A8" s="16" t="s">
        <v>47</v>
      </c>
      <c r="B8" s="3"/>
      <c r="C8" s="3"/>
      <c r="D8" s="3"/>
      <c r="E8" s="3"/>
      <c r="F8" s="3"/>
      <c r="G8" s="3"/>
      <c r="H8" s="3"/>
      <c r="I8" s="17" t="s">
        <v>26</v>
      </c>
      <c r="L8" s="129"/>
      <c r="M8" s="129"/>
    </row>
    <row r="9" spans="1:13">
      <c r="A9" s="33" t="s">
        <v>27</v>
      </c>
      <c r="C9" s="3"/>
      <c r="D9" s="3"/>
      <c r="E9" s="3"/>
      <c r="F9" s="3"/>
      <c r="G9" s="3"/>
      <c r="H9" s="3"/>
      <c r="I9" s="3"/>
      <c r="L9" s="129"/>
      <c r="M9" s="129"/>
    </row>
    <row r="10" spans="1:13" ht="14.25">
      <c r="A10" s="3"/>
      <c r="B10" s="3"/>
      <c r="D10" s="4" t="s">
        <v>28</v>
      </c>
      <c r="E10" s="21">
        <f>IF('Geometry and Pile Load'!B12-'Geometry and Pile Load'!B8&lt;L10,M10,IF(AND('Geometry and Pile Load'!B12-'Geometry and Pile Load'!B8&gt;=L10,'Geometry and Pile Load'!B12-'Geometry and Pile Load'!B8&lt;L11),((('Geometry and Pile Load'!B12-'Geometry and Pile Load'!B8)-L10)/(L10-L11))*(M10-M11)+M10,IF(AND('Geometry and Pile Load'!B12-'Geometry and Pile Load'!B8&gt;=L11,'Geometry and Pile Load'!B12-'Geometry and Pile Load'!B8&lt;L12),((('Geometry and Pile Load'!B12-'Geometry and Pile Load'!B8)-L11)/(L11-L12))*(M11-M12)+M11,M12)))</f>
        <v>0</v>
      </c>
      <c r="F10" s="3" t="s">
        <v>29</v>
      </c>
      <c r="G10" s="3"/>
      <c r="H10" s="3"/>
      <c r="I10" s="3"/>
      <c r="L10" s="130"/>
      <c r="M10" s="130"/>
    </row>
    <row r="11" spans="1:13" ht="14.25">
      <c r="A11" s="3"/>
      <c r="B11" s="3"/>
      <c r="C11" s="4" t="s">
        <v>50</v>
      </c>
      <c r="D11" s="21">
        <f>'Geometry and Pile Load'!B32*'Geometry and Pile Load'!B25*E10*('Geometry and Pile Load'!B12-'Geometry and Pile Load'!B8)</f>
        <v>0</v>
      </c>
      <c r="E11" s="22" t="s">
        <v>23</v>
      </c>
      <c r="F11" s="3"/>
      <c r="G11" s="4" t="s">
        <v>24</v>
      </c>
      <c r="H11" s="21">
        <f>('Geometry and Pile Load'!B12-'Geometry and Pile Load'!B8)/2</f>
        <v>1.2898333333333767</v>
      </c>
      <c r="I11" s="3" t="s">
        <v>14</v>
      </c>
      <c r="L11" s="130"/>
      <c r="M11" s="130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L12" s="130"/>
      <c r="M12" s="130"/>
    </row>
    <row r="13" spans="1:13" ht="13.5" thickBot="1">
      <c r="A13" s="16" t="s">
        <v>54</v>
      </c>
    </row>
    <row r="14" spans="1:13">
      <c r="B14" s="42"/>
      <c r="C14" s="43"/>
      <c r="D14" s="44" t="s">
        <v>49</v>
      </c>
      <c r="E14" s="44" t="s">
        <v>51</v>
      </c>
      <c r="F14" s="44" t="s">
        <v>52</v>
      </c>
    </row>
    <row r="15" spans="1:13" ht="13.5" thickBot="1">
      <c r="B15" s="182" t="s">
        <v>43</v>
      </c>
      <c r="C15" s="183"/>
      <c r="D15" s="45" t="s">
        <v>32</v>
      </c>
      <c r="E15" s="45" t="s">
        <v>35</v>
      </c>
      <c r="F15" s="45" t="s">
        <v>53</v>
      </c>
    </row>
    <row r="16" spans="1:13">
      <c r="B16" s="184" t="s">
        <v>44</v>
      </c>
      <c r="C16" s="185"/>
      <c r="D16" s="46">
        <f>D6</f>
        <v>1.5246968045833769</v>
      </c>
      <c r="E16" s="46">
        <f>D6*H6</f>
        <v>3.0898827798662896</v>
      </c>
      <c r="F16" s="46">
        <v>12</v>
      </c>
    </row>
    <row r="17" spans="1:9" ht="13.5" thickBot="1">
      <c r="B17" s="180" t="s">
        <v>45</v>
      </c>
      <c r="C17" s="181"/>
      <c r="D17" s="47">
        <f>1.5*D16</f>
        <v>2.2870452068750655</v>
      </c>
      <c r="E17" s="47">
        <f>1.5*E16</f>
        <v>4.6348241697994341</v>
      </c>
      <c r="F17" s="47">
        <v>12</v>
      </c>
    </row>
    <row r="20" spans="1:9" ht="15.75">
      <c r="A20" s="15" t="s">
        <v>205</v>
      </c>
      <c r="B20" s="7"/>
      <c r="C20" s="7"/>
      <c r="D20" s="7"/>
      <c r="E20" s="7"/>
      <c r="F20" s="7"/>
      <c r="G20" s="1"/>
      <c r="H20" s="8"/>
      <c r="I20" s="8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 ht="13.5" thickBot="1">
      <c r="A22" s="16" t="s">
        <v>54</v>
      </c>
    </row>
    <row r="23" spans="1:9">
      <c r="B23" s="42"/>
      <c r="C23" s="43"/>
      <c r="D23" s="44" t="s">
        <v>49</v>
      </c>
      <c r="E23" s="44" t="s">
        <v>52</v>
      </c>
    </row>
    <row r="24" spans="1:9" ht="13.5" thickBot="1">
      <c r="B24" s="182" t="s">
        <v>43</v>
      </c>
      <c r="C24" s="183"/>
      <c r="D24" s="45" t="s">
        <v>32</v>
      </c>
      <c r="E24" s="45" t="s">
        <v>53</v>
      </c>
    </row>
    <row r="25" spans="1:9">
      <c r="B25" s="184" t="s">
        <v>44</v>
      </c>
      <c r="C25" s="185"/>
      <c r="D25" s="46">
        <f>'Geometry and Pile Load'!C52</f>
        <v>2.0675193045833842</v>
      </c>
      <c r="E25" s="46">
        <v>12</v>
      </c>
    </row>
    <row r="26" spans="1:9" ht="13.5" thickBot="1">
      <c r="B26" s="180" t="s">
        <v>45</v>
      </c>
      <c r="C26" s="181"/>
      <c r="D26" s="47">
        <f>1.5*D25</f>
        <v>3.1012789568750763</v>
      </c>
      <c r="E26" s="47">
        <v>12</v>
      </c>
    </row>
  </sheetData>
  <mergeCells count="6">
    <mergeCell ref="B26:C26"/>
    <mergeCell ref="B15:C15"/>
    <mergeCell ref="B16:C16"/>
    <mergeCell ref="B17:C17"/>
    <mergeCell ref="B24:C24"/>
    <mergeCell ref="B25:C25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6F206-8038-4764-A982-7E66A48A6B49}">
  <dimension ref="A1:I117"/>
  <sheetViews>
    <sheetView zoomScale="130" zoomScaleNormal="130" workbookViewId="0"/>
  </sheetViews>
  <sheetFormatPr defaultColWidth="9.7109375" defaultRowHeight="12.75"/>
  <cols>
    <col min="1" max="4" width="9.7109375" style="2"/>
    <col min="5" max="5" width="9.7109375" style="2" customWidth="1"/>
    <col min="6" max="8" width="9.7109375" style="2"/>
    <col min="9" max="9" width="10.42578125" style="2" bestFit="1" customWidth="1"/>
    <col min="10" max="16384" width="9.7109375" style="2"/>
  </cols>
  <sheetData>
    <row r="1" spans="1:9" ht="17.25" customHeight="1">
      <c r="A1" s="6" t="s">
        <v>286</v>
      </c>
      <c r="B1" s="7"/>
      <c r="C1" s="7"/>
      <c r="D1" s="7"/>
      <c r="E1" s="7"/>
      <c r="F1" s="7"/>
      <c r="G1" s="1" t="s">
        <v>0</v>
      </c>
      <c r="H1" s="8" t="s">
        <v>186</v>
      </c>
      <c r="I1" s="9">
        <v>44726</v>
      </c>
    </row>
    <row r="2" spans="1:9" ht="12.75" customHeight="1">
      <c r="A2" s="10" t="s">
        <v>289</v>
      </c>
      <c r="B2" s="7"/>
      <c r="C2" s="7"/>
      <c r="D2" s="7"/>
      <c r="E2" s="7"/>
      <c r="F2" s="7"/>
      <c r="G2" s="1" t="s">
        <v>1</v>
      </c>
      <c r="H2" s="8"/>
      <c r="I2" s="9"/>
    </row>
    <row r="3" spans="1:9" ht="12.75" customHeight="1">
      <c r="A3" s="10"/>
      <c r="B3" s="7"/>
      <c r="C3" s="7"/>
      <c r="D3" s="7"/>
      <c r="E3" s="7"/>
      <c r="F3" s="7"/>
      <c r="G3" s="1"/>
      <c r="H3" s="8"/>
      <c r="I3" s="8"/>
    </row>
    <row r="4" spans="1:9" s="3" customFormat="1" ht="13.5" thickBot="1">
      <c r="A4" s="50" t="s">
        <v>154</v>
      </c>
      <c r="B4" s="51"/>
      <c r="C4" s="52"/>
      <c r="D4" s="52"/>
      <c r="E4" s="52"/>
      <c r="F4" s="52"/>
      <c r="G4" s="52"/>
      <c r="H4" s="52"/>
    </row>
    <row r="5" spans="1:9" s="3" customFormat="1">
      <c r="A5" s="50"/>
      <c r="B5" s="40"/>
      <c r="C5" s="41"/>
      <c r="D5" s="26" t="s">
        <v>49</v>
      </c>
      <c r="E5" s="26" t="s">
        <v>51</v>
      </c>
      <c r="F5" s="26" t="s">
        <v>52</v>
      </c>
      <c r="G5" s="52"/>
      <c r="H5" s="52"/>
    </row>
    <row r="6" spans="1:9" s="3" customFormat="1" ht="13.5" thickBot="1">
      <c r="A6" s="50"/>
      <c r="B6" s="186" t="s">
        <v>43</v>
      </c>
      <c r="C6" s="187"/>
      <c r="D6" s="64" t="s">
        <v>32</v>
      </c>
      <c r="E6" s="64" t="s">
        <v>35</v>
      </c>
      <c r="F6" s="64" t="s">
        <v>53</v>
      </c>
      <c r="G6" s="52"/>
      <c r="H6" s="52"/>
    </row>
    <row r="7" spans="1:9" s="3" customFormat="1">
      <c r="A7" s="50"/>
      <c r="B7" s="188" t="s">
        <v>44</v>
      </c>
      <c r="C7" s="189"/>
      <c r="D7" s="65">
        <f>'Design Shear and Moment'!D16</f>
        <v>1.5246968045833769</v>
      </c>
      <c r="E7" s="65">
        <f>'Design Shear and Moment'!E16</f>
        <v>3.0898827798662896</v>
      </c>
      <c r="F7" s="65">
        <f>'Design Shear and Moment'!F16</f>
        <v>12</v>
      </c>
      <c r="G7" s="52"/>
      <c r="H7" s="52"/>
    </row>
    <row r="8" spans="1:9" s="3" customFormat="1" ht="13.5" thickBot="1">
      <c r="A8" s="50"/>
      <c r="B8" s="190" t="s">
        <v>45</v>
      </c>
      <c r="C8" s="191"/>
      <c r="D8" s="66">
        <f>'Design Shear and Moment'!D17</f>
        <v>2.2870452068750655</v>
      </c>
      <c r="E8" s="66">
        <f>'Design Shear and Moment'!E17</f>
        <v>4.6348241697994341</v>
      </c>
      <c r="F8" s="66">
        <f>'Design Shear and Moment'!F17</f>
        <v>12</v>
      </c>
      <c r="G8" s="52"/>
      <c r="H8" s="52"/>
    </row>
    <row r="9" spans="1:9" s="3" customFormat="1">
      <c r="A9" s="50"/>
      <c r="B9" s="51"/>
      <c r="C9" s="52"/>
      <c r="D9" s="52"/>
      <c r="E9" s="52"/>
      <c r="F9" s="52"/>
      <c r="G9" s="52"/>
      <c r="H9" s="52"/>
    </row>
    <row r="10" spans="1:9" s="3" customFormat="1">
      <c r="A10" s="50"/>
      <c r="B10" s="51"/>
      <c r="C10" s="52"/>
      <c r="D10" s="52"/>
      <c r="E10" s="52"/>
      <c r="F10" s="52"/>
      <c r="G10" s="52"/>
      <c r="H10" s="52"/>
    </row>
    <row r="11" spans="1:9" s="3" customFormat="1" ht="13.5" thickBot="1">
      <c r="A11" s="50" t="s">
        <v>155</v>
      </c>
      <c r="B11" s="51"/>
      <c r="C11" s="52"/>
      <c r="D11" s="52"/>
      <c r="E11" s="52"/>
      <c r="F11" s="52"/>
      <c r="G11" s="52"/>
      <c r="H11" s="52"/>
      <c r="I11" s="5" t="s">
        <v>168</v>
      </c>
    </row>
    <row r="12" spans="1:9" s="39" customFormat="1" ht="14.25">
      <c r="A12" s="62"/>
      <c r="B12" s="94"/>
      <c r="C12" s="95"/>
      <c r="D12" s="96" t="s">
        <v>165</v>
      </c>
      <c r="E12" s="44" t="s">
        <v>171</v>
      </c>
      <c r="F12" s="44" t="s">
        <v>172</v>
      </c>
      <c r="G12" s="96" t="s">
        <v>166</v>
      </c>
      <c r="H12" s="96" t="s">
        <v>167</v>
      </c>
    </row>
    <row r="13" spans="1:9" s="39" customFormat="1" ht="15.75" thickBot="1">
      <c r="A13" s="53"/>
      <c r="B13" s="97" t="s">
        <v>160</v>
      </c>
      <c r="C13" s="98"/>
      <c r="D13" s="99" t="s">
        <v>164</v>
      </c>
      <c r="E13" s="100" t="s">
        <v>53</v>
      </c>
      <c r="F13" s="100" t="s">
        <v>173</v>
      </c>
      <c r="G13" s="99" t="s">
        <v>53</v>
      </c>
      <c r="H13" s="99" t="s">
        <v>53</v>
      </c>
    </row>
    <row r="14" spans="1:9" s="3" customFormat="1">
      <c r="A14" s="52"/>
      <c r="B14" s="101" t="s">
        <v>161</v>
      </c>
      <c r="C14" s="102"/>
      <c r="D14" s="121">
        <v>5</v>
      </c>
      <c r="E14" s="103">
        <f>IF(D14=4,0.5,IF(D14=5,0.625,IF(D14=6,0.75,IF(D14=7,0.875,IF(D14=8,1,IF(D14=9,1.128,IF(D14=10,1.27,IF(D14=11,1.41,"ERROR"))))))))</f>
        <v>0.625</v>
      </c>
      <c r="F14" s="46">
        <f>IF(D14=4,0.2,IF(D14=5,0.31,IF(D14=6,0.44,IF(D14=7,0.6,IF(D14=8,0.79,IF(D14=9,1,IF(D14=10,1.27,IF(D14=11,1.56,"ERROR"))))))))</f>
        <v>0.31</v>
      </c>
      <c r="G14" s="118">
        <v>12</v>
      </c>
      <c r="H14" s="104">
        <v>2</v>
      </c>
    </row>
    <row r="15" spans="1:9" s="3" customFormat="1">
      <c r="A15" s="52"/>
      <c r="B15" s="105" t="s">
        <v>162</v>
      </c>
      <c r="C15" s="106"/>
      <c r="D15" s="122">
        <v>5</v>
      </c>
      <c r="E15" s="107">
        <f t="shared" ref="E15" si="0">IF(D15=4,0.5,IF(D15=5,0.625,IF(D15=6,0.75,IF(D15=7,0.875,IF(D15=8,1,IF(D15=9,1.128,IF(D15=10,1.27,IF(D15=11,1.41,"ERROR"))))))))</f>
        <v>0.625</v>
      </c>
      <c r="F15" s="108">
        <f t="shared" ref="F15" si="1">IF(D15=4,0.2,IF(D15=5,0.31,IF(D15=6,0.44,IF(D15=7,0.6,IF(D15=8,0.79,IF(D15=9,1,IF(D15=10,1.27,IF(D15=11,1.56,"ERROR"))))))))</f>
        <v>0.31</v>
      </c>
      <c r="G15" s="119">
        <v>12</v>
      </c>
      <c r="H15" s="109">
        <v>2</v>
      </c>
    </row>
    <row r="16" spans="1:9" s="3" customFormat="1" ht="13.5" thickBot="1">
      <c r="A16" s="52"/>
      <c r="B16" s="110" t="s">
        <v>163</v>
      </c>
      <c r="C16" s="111"/>
      <c r="D16" s="123">
        <v>5</v>
      </c>
      <c r="E16" s="112">
        <f>IF(D16=4,0.5,IF(D16=5,0.625,IF(D16=6,0.75,IF(D16=7,0.875,IF(D16=8,1,IF(D16=9,1.128,IF(D16=10,1.27,IF(D16=11,1.41,"ERROR"))))))))</f>
        <v>0.625</v>
      </c>
      <c r="F16" s="47">
        <f>IF(D16=4,0.2,IF(D16=5,0.31,IF(D16=6,0.44,IF(D16=7,0.6,IF(D16=8,0.79,IF(D16=9,1,IF(D16=10,1.27,IF(D16=11,1.56,"ERROR"))))))))</f>
        <v>0.31</v>
      </c>
      <c r="G16" s="120">
        <v>12</v>
      </c>
      <c r="H16" s="113">
        <v>2</v>
      </c>
    </row>
    <row r="17" spans="1:9" s="3" customFormat="1">
      <c r="A17" s="52"/>
      <c r="B17" s="61"/>
      <c r="C17" s="52"/>
      <c r="D17" s="52"/>
      <c r="E17" s="52"/>
      <c r="F17" s="52"/>
      <c r="G17" s="52"/>
      <c r="H17" s="52"/>
    </row>
    <row r="18" spans="1:9" s="3" customFormat="1">
      <c r="A18" s="52"/>
      <c r="B18" s="51"/>
      <c r="C18" s="52"/>
      <c r="D18" s="52"/>
      <c r="E18" s="52"/>
      <c r="F18" s="52"/>
      <c r="G18" s="52"/>
      <c r="H18" s="52"/>
    </row>
    <row r="19" spans="1:9" s="3" customFormat="1">
      <c r="A19" s="50" t="s">
        <v>169</v>
      </c>
      <c r="B19" s="51"/>
      <c r="C19" s="52"/>
      <c r="D19" s="52"/>
      <c r="E19" s="52"/>
      <c r="F19" s="52"/>
      <c r="G19" s="52"/>
      <c r="H19" s="52"/>
    </row>
    <row r="20" spans="1:9" s="3" customFormat="1">
      <c r="A20" s="53" t="s">
        <v>57</v>
      </c>
      <c r="B20" s="52"/>
      <c r="C20" s="52"/>
      <c r="D20" s="52"/>
      <c r="E20" s="52"/>
      <c r="F20" s="52"/>
      <c r="G20" s="52"/>
      <c r="I20" s="56" t="s">
        <v>58</v>
      </c>
    </row>
    <row r="21" spans="1:9" s="3" customFormat="1" ht="14.25">
      <c r="A21" s="52"/>
      <c r="B21" s="52"/>
      <c r="C21" s="52"/>
      <c r="D21" s="54" t="s">
        <v>59</v>
      </c>
      <c r="E21" s="57">
        <v>1.6</v>
      </c>
      <c r="F21" s="51" t="s">
        <v>60</v>
      </c>
      <c r="G21" s="52"/>
      <c r="H21" s="52"/>
    </row>
    <row r="22" spans="1:9" s="3" customFormat="1" ht="14.25">
      <c r="A22" s="52"/>
      <c r="B22" s="52"/>
      <c r="C22" s="52"/>
      <c r="D22" s="54" t="s">
        <v>61</v>
      </c>
      <c r="E22" s="57">
        <v>0.67</v>
      </c>
      <c r="F22" s="51" t="s">
        <v>62</v>
      </c>
      <c r="G22" s="52"/>
      <c r="H22" s="52"/>
    </row>
    <row r="23" spans="1:9" s="3" customFormat="1">
      <c r="A23" s="52"/>
      <c r="B23" s="52"/>
      <c r="C23" s="52"/>
      <c r="D23" s="54" t="s">
        <v>63</v>
      </c>
      <c r="E23" s="57">
        <f>'Geometry and Pile Load'!B27</f>
        <v>1</v>
      </c>
      <c r="F23" s="51" t="s">
        <v>64</v>
      </c>
      <c r="G23" s="52"/>
      <c r="H23" s="52"/>
    </row>
    <row r="24" spans="1:9" s="3" customFormat="1" ht="14.25">
      <c r="A24" s="52"/>
      <c r="B24" s="52"/>
      <c r="C24" s="52"/>
      <c r="D24" s="54" t="s">
        <v>65</v>
      </c>
      <c r="E24" s="57">
        <f>'Geometry and Pile Load'!B26</f>
        <v>4</v>
      </c>
      <c r="F24" s="51" t="s">
        <v>66</v>
      </c>
      <c r="G24" s="52"/>
      <c r="H24" s="52"/>
    </row>
    <row r="25" spans="1:9" s="3" customFormat="1" ht="15.75">
      <c r="A25" s="52"/>
      <c r="B25" s="52"/>
      <c r="C25" s="52"/>
      <c r="D25" s="54" t="s">
        <v>67</v>
      </c>
      <c r="E25" s="55">
        <f>0.24*E23*SQRT(E24)</f>
        <v>0.48</v>
      </c>
      <c r="F25" s="51" t="s">
        <v>68</v>
      </c>
      <c r="G25" s="52"/>
      <c r="H25" s="52"/>
    </row>
    <row r="26" spans="1:9" s="3" customFormat="1">
      <c r="A26" s="52"/>
      <c r="B26" s="52"/>
      <c r="C26" s="52"/>
      <c r="D26" s="54" t="s">
        <v>69</v>
      </c>
      <c r="E26" s="57">
        <f>MIN(F7:F8)</f>
        <v>12</v>
      </c>
      <c r="F26" s="51" t="s">
        <v>42</v>
      </c>
      <c r="G26" s="52"/>
      <c r="H26" s="52"/>
    </row>
    <row r="27" spans="1:9" s="3" customFormat="1">
      <c r="A27" s="52"/>
      <c r="B27" s="52"/>
      <c r="C27" s="52"/>
      <c r="D27" s="54" t="s">
        <v>70</v>
      </c>
      <c r="E27" s="57">
        <f>'Geometry and Pile Load'!B6*12</f>
        <v>12</v>
      </c>
      <c r="F27" s="51" t="s">
        <v>42</v>
      </c>
      <c r="G27" s="52"/>
      <c r="H27" s="52"/>
    </row>
    <row r="28" spans="1:9" s="3" customFormat="1" ht="15.75">
      <c r="A28" s="52"/>
      <c r="B28" s="52"/>
      <c r="C28" s="52"/>
      <c r="D28" s="54" t="s">
        <v>71</v>
      </c>
      <c r="E28" s="67">
        <f>E26*(E27^2)/6</f>
        <v>288</v>
      </c>
      <c r="F28" s="51" t="s">
        <v>72</v>
      </c>
      <c r="G28" s="52"/>
      <c r="H28" s="52"/>
    </row>
    <row r="29" spans="1:9" s="3" customFormat="1">
      <c r="A29" s="52"/>
      <c r="B29" s="52"/>
      <c r="C29" s="52"/>
      <c r="D29" s="52"/>
      <c r="E29" s="52"/>
      <c r="F29" s="52"/>
      <c r="G29" s="52"/>
      <c r="H29" s="52"/>
    </row>
    <row r="30" spans="1:9" s="3" customFormat="1" ht="14.25">
      <c r="A30" s="52"/>
      <c r="B30" s="51"/>
      <c r="C30" s="58" t="s">
        <v>73</v>
      </c>
      <c r="D30" s="68">
        <f>E21*E22*E25*E28/12</f>
        <v>12.349440000000001</v>
      </c>
      <c r="E30" s="62" t="s">
        <v>74</v>
      </c>
      <c r="F30" s="58" t="s">
        <v>75</v>
      </c>
      <c r="G30" s="68">
        <f>IF(D30&lt;E8,E8,MIN(D30:D31))</f>
        <v>6.1643161458332481</v>
      </c>
      <c r="H30" s="62" t="s">
        <v>74</v>
      </c>
    </row>
    <row r="31" spans="1:9" s="3" customFormat="1">
      <c r="A31" s="52"/>
      <c r="B31" s="51"/>
      <c r="C31" s="58" t="s">
        <v>76</v>
      </c>
      <c r="D31" s="68">
        <f>1.33*E8</f>
        <v>6.1643161458332481</v>
      </c>
      <c r="E31" s="62" t="s">
        <v>74</v>
      </c>
      <c r="F31" s="52"/>
      <c r="G31" s="52"/>
      <c r="H31" s="52"/>
    </row>
    <row r="32" spans="1:9" s="3" customFormat="1">
      <c r="A32" s="52"/>
      <c r="B32" s="51"/>
      <c r="C32" s="52"/>
      <c r="D32" s="52"/>
      <c r="E32" s="52"/>
      <c r="F32" s="52"/>
      <c r="G32" s="52"/>
      <c r="H32" s="52"/>
    </row>
    <row r="33" spans="1:9">
      <c r="A33" s="69" t="s">
        <v>77</v>
      </c>
      <c r="B33" s="52"/>
      <c r="C33" s="52"/>
      <c r="D33" s="52"/>
      <c r="E33" s="52"/>
      <c r="F33" s="52"/>
      <c r="G33" s="52"/>
      <c r="I33" s="56" t="s">
        <v>78</v>
      </c>
    </row>
    <row r="34" spans="1:9" ht="14.25">
      <c r="A34" s="52"/>
      <c r="B34" s="52"/>
      <c r="C34" s="54" t="s">
        <v>79</v>
      </c>
      <c r="D34" s="57">
        <v>0.9</v>
      </c>
      <c r="E34" s="51" t="s">
        <v>55</v>
      </c>
      <c r="F34" s="54" t="s">
        <v>80</v>
      </c>
      <c r="G34" s="55">
        <f>E14</f>
        <v>0.625</v>
      </c>
      <c r="H34" s="51" t="s">
        <v>42</v>
      </c>
    </row>
    <row r="35" spans="1:9" ht="15.75">
      <c r="A35" s="52"/>
      <c r="B35" s="52"/>
      <c r="C35" s="54" t="s">
        <v>81</v>
      </c>
      <c r="D35" s="57">
        <f>'Geometry and Pile Load'!B26</f>
        <v>4</v>
      </c>
      <c r="E35" s="51" t="s">
        <v>82</v>
      </c>
      <c r="F35" s="54" t="s">
        <v>83</v>
      </c>
      <c r="G35" s="55">
        <f>F14</f>
        <v>0.31</v>
      </c>
      <c r="H35" s="51" t="s">
        <v>84</v>
      </c>
    </row>
    <row r="36" spans="1:9" ht="14.25">
      <c r="A36" s="52"/>
      <c r="B36" s="52"/>
      <c r="C36" s="54" t="s">
        <v>85</v>
      </c>
      <c r="D36" s="63">
        <f>'Geometry and Pile Load'!B29</f>
        <v>60</v>
      </c>
      <c r="E36" s="51" t="s">
        <v>82</v>
      </c>
      <c r="F36" s="54" t="s">
        <v>86</v>
      </c>
      <c r="G36" s="57">
        <f>G14</f>
        <v>12</v>
      </c>
      <c r="H36" s="51" t="s">
        <v>42</v>
      </c>
    </row>
    <row r="37" spans="1:9" ht="15.75">
      <c r="A37" s="52"/>
      <c r="B37" s="52"/>
      <c r="C37" s="54" t="s">
        <v>87</v>
      </c>
      <c r="D37" s="57">
        <f>IF(D35&lt;=10,0.85,MAX(0.75,0.85-0.02*(D35-10)/1))</f>
        <v>0.85</v>
      </c>
      <c r="E37" s="51" t="s">
        <v>88</v>
      </c>
      <c r="F37" s="54" t="s">
        <v>89</v>
      </c>
      <c r="G37" s="55">
        <f>(G35/(G36/12))*(E26/12)</f>
        <v>0.31</v>
      </c>
      <c r="H37" s="51" t="s">
        <v>90</v>
      </c>
    </row>
    <row r="38" spans="1:9" ht="14.25">
      <c r="A38" s="52"/>
      <c r="B38" s="52"/>
      <c r="C38" s="54" t="s">
        <v>91</v>
      </c>
      <c r="D38" s="57">
        <f>IF(D35&lt;=4,0.85,MAX(0.65,0.85-0.05*(D35-4)/1))</f>
        <v>0.85</v>
      </c>
      <c r="E38" s="51" t="s">
        <v>88</v>
      </c>
      <c r="F38" s="54" t="s">
        <v>92</v>
      </c>
      <c r="G38" s="55">
        <f>H14</f>
        <v>2</v>
      </c>
      <c r="H38" s="51" t="s">
        <v>42</v>
      </c>
    </row>
    <row r="39" spans="1:9">
      <c r="A39" s="52"/>
      <c r="B39" s="52"/>
      <c r="C39" s="54" t="s">
        <v>70</v>
      </c>
      <c r="D39" s="57">
        <f>'Geometry and Pile Load'!B6*12</f>
        <v>12</v>
      </c>
      <c r="E39" s="51" t="s">
        <v>42</v>
      </c>
      <c r="F39" s="52"/>
      <c r="G39" s="52"/>
      <c r="H39" s="52"/>
    </row>
    <row r="40" spans="1:9" ht="14.25">
      <c r="A40" s="52"/>
      <c r="B40" s="52"/>
      <c r="C40" s="54" t="s">
        <v>174</v>
      </c>
      <c r="D40" s="55">
        <f>D39-G38-G34/2</f>
        <v>9.6875</v>
      </c>
      <c r="E40" s="51" t="s">
        <v>42</v>
      </c>
      <c r="F40" s="52"/>
      <c r="G40" s="52"/>
      <c r="H40" s="52"/>
    </row>
    <row r="41" spans="1:9" ht="14.25">
      <c r="A41" s="52"/>
      <c r="B41" s="52"/>
      <c r="C41" s="54" t="s">
        <v>93</v>
      </c>
      <c r="D41" s="55">
        <f>G37*D36/(D37*D35*D38*E26)</f>
        <v>0.53633217993079596</v>
      </c>
      <c r="E41" s="51" t="s">
        <v>94</v>
      </c>
      <c r="F41" s="52"/>
      <c r="G41" s="52"/>
      <c r="H41" s="52"/>
    </row>
    <row r="42" spans="1:9">
      <c r="A42" s="52"/>
      <c r="B42" s="52"/>
      <c r="C42" s="54" t="s">
        <v>95</v>
      </c>
      <c r="D42" s="55">
        <f>D38*D41</f>
        <v>0.45588235294117657</v>
      </c>
      <c r="E42" s="51" t="s">
        <v>96</v>
      </c>
      <c r="F42" s="52"/>
      <c r="G42" s="52"/>
      <c r="H42" s="52"/>
    </row>
    <row r="43" spans="1:9" ht="13.5" thickBot="1">
      <c r="A43" s="52"/>
      <c r="B43" s="52"/>
      <c r="C43" s="54"/>
      <c r="D43" s="55"/>
      <c r="E43" s="51"/>
      <c r="F43" s="52"/>
      <c r="G43" s="52"/>
      <c r="H43" s="52"/>
    </row>
    <row r="44" spans="1:9" s="3" customFormat="1" ht="15" thickBot="1">
      <c r="A44" s="52"/>
      <c r="B44" s="72"/>
      <c r="C44" s="73"/>
      <c r="D44" s="74" t="s">
        <v>97</v>
      </c>
      <c r="E44" s="75">
        <f>D34*G37*D36*(D40-D42/2)/12</f>
        <v>13.19608455882353</v>
      </c>
      <c r="F44" s="48" t="str">
        <f>IF(E44&gt;=G44,"k-ft        &gt;","k-ft        &lt;")</f>
        <v>k-ft        &gt;</v>
      </c>
      <c r="G44" s="75">
        <f>G30</f>
        <v>6.1643161458332481</v>
      </c>
      <c r="H44" s="48" t="s">
        <v>74</v>
      </c>
      <c r="I44" s="49" t="str">
        <f>IF(E44&gt;=G44,"OK","NG, Increase Reinforcement")</f>
        <v>OK</v>
      </c>
    </row>
    <row r="45" spans="1:9" s="3" customFormat="1">
      <c r="A45" s="52"/>
      <c r="B45" s="51"/>
      <c r="C45" s="52"/>
      <c r="D45" s="52"/>
      <c r="E45" s="52"/>
      <c r="F45" s="52"/>
      <c r="G45" s="52"/>
      <c r="H45" s="52"/>
    </row>
    <row r="46" spans="1:9" s="3" customFormat="1">
      <c r="A46" s="69" t="s">
        <v>98</v>
      </c>
      <c r="B46" s="52"/>
      <c r="C46" s="52"/>
      <c r="D46" s="52"/>
      <c r="E46" s="52"/>
      <c r="F46" s="52"/>
      <c r="G46" s="52"/>
      <c r="I46" s="56" t="s">
        <v>99</v>
      </c>
    </row>
    <row r="47" spans="1:9" ht="14.25">
      <c r="A47" s="52"/>
      <c r="B47" s="52"/>
      <c r="C47" s="52"/>
      <c r="D47" s="52"/>
      <c r="E47" s="52"/>
      <c r="F47" s="3"/>
      <c r="G47" s="54" t="s">
        <v>175</v>
      </c>
      <c r="H47" s="55">
        <f>G38+G34/2</f>
        <v>2.3125</v>
      </c>
      <c r="I47" s="51" t="s">
        <v>42</v>
      </c>
    </row>
    <row r="48" spans="1:9">
      <c r="A48" s="52"/>
      <c r="B48" s="52"/>
      <c r="C48" s="52"/>
      <c r="D48" s="52"/>
      <c r="E48" s="52"/>
      <c r="F48" s="3"/>
      <c r="G48" s="54" t="s">
        <v>100</v>
      </c>
      <c r="H48" s="57">
        <f>D39</f>
        <v>12</v>
      </c>
      <c r="I48" s="51" t="s">
        <v>42</v>
      </c>
    </row>
    <row r="49" spans="1:9" ht="14.25">
      <c r="A49" s="52"/>
      <c r="B49" s="52"/>
      <c r="C49" s="52"/>
      <c r="D49" s="52"/>
      <c r="E49" s="52"/>
      <c r="F49" s="3"/>
      <c r="G49" s="54" t="s">
        <v>101</v>
      </c>
      <c r="H49" s="55">
        <f>1+H47/(0.7*(H48-H47))</f>
        <v>1.3410138248847927</v>
      </c>
      <c r="I49" s="51" t="s">
        <v>102</v>
      </c>
    </row>
    <row r="50" spans="1:9" s="3" customFormat="1">
      <c r="A50" s="52"/>
      <c r="B50" s="52"/>
      <c r="C50" s="52"/>
      <c r="D50" s="52"/>
      <c r="E50" s="52"/>
      <c r="F50" s="52"/>
      <c r="G50" s="52"/>
      <c r="H50" s="52"/>
    </row>
    <row r="51" spans="1:9" s="3" customFormat="1" ht="14.25">
      <c r="B51" s="52"/>
      <c r="C51" s="52"/>
      <c r="D51" s="54" t="s">
        <v>103</v>
      </c>
      <c r="E51" s="57">
        <f>E7</f>
        <v>3.0898827798662896</v>
      </c>
      <c r="F51" s="51" t="s">
        <v>74</v>
      </c>
      <c r="G51" s="52"/>
      <c r="H51" s="52"/>
      <c r="I51" s="52"/>
    </row>
    <row r="52" spans="1:9" s="3" customFormat="1" ht="14.25">
      <c r="B52" s="52"/>
      <c r="C52" s="52"/>
      <c r="D52" s="54" t="s">
        <v>104</v>
      </c>
      <c r="E52" s="76">
        <f>G37/(E26*D40)</f>
        <v>2.6666666666666666E-3</v>
      </c>
      <c r="F52" s="52"/>
      <c r="I52" s="52"/>
    </row>
    <row r="53" spans="1:9" s="3" customFormat="1" ht="14.25">
      <c r="B53" s="52"/>
      <c r="C53" s="52"/>
      <c r="D53" s="54" t="s">
        <v>176</v>
      </c>
      <c r="E53" s="67">
        <f>120000*1*('Geometry and Pile Load'!B24^2)*('Geometry and Pile Load'!B26^0.33)</f>
        <v>4266.223084062236</v>
      </c>
      <c r="F53" s="51" t="s">
        <v>82</v>
      </c>
      <c r="G53" s="51" t="s">
        <v>105</v>
      </c>
      <c r="H53" s="52"/>
      <c r="I53" s="52"/>
    </row>
    <row r="54" spans="1:9" ht="14.25">
      <c r="A54" s="3"/>
      <c r="B54" s="52"/>
      <c r="C54" s="52"/>
      <c r="D54" s="54" t="s">
        <v>106</v>
      </c>
      <c r="E54" s="55">
        <f>29000/E53</f>
        <v>6.7975817083589121</v>
      </c>
      <c r="F54" s="51" t="s">
        <v>107</v>
      </c>
      <c r="G54" s="54" t="s">
        <v>108</v>
      </c>
      <c r="H54" s="55">
        <f>E51*12/(G37*E56*D40)</f>
        <v>13.102872845181887</v>
      </c>
      <c r="I54" s="51" t="s">
        <v>82</v>
      </c>
    </row>
    <row r="55" spans="1:9" ht="15.75">
      <c r="A55" s="3"/>
      <c r="B55" s="52"/>
      <c r="C55" s="52"/>
      <c r="D55" s="54" t="s">
        <v>109</v>
      </c>
      <c r="E55" s="55">
        <f>SQRT(2*E52*E54+(E52*E54)^2)-E52*E54</f>
        <v>0.17313825355098583</v>
      </c>
      <c r="F55" s="52"/>
      <c r="G55" s="54" t="s">
        <v>110</v>
      </c>
      <c r="H55" s="55">
        <f>0.6*D36</f>
        <v>36</v>
      </c>
      <c r="I55" s="51" t="s">
        <v>82</v>
      </c>
    </row>
    <row r="56" spans="1:9">
      <c r="A56" s="3"/>
      <c r="B56" s="52"/>
      <c r="C56" s="52"/>
      <c r="D56" s="54" t="s">
        <v>111</v>
      </c>
      <c r="E56" s="55">
        <f>1-E55/3</f>
        <v>0.94228724881633807</v>
      </c>
      <c r="F56" s="52"/>
      <c r="G56" s="52"/>
      <c r="H56" s="52"/>
      <c r="I56" s="60" t="str">
        <f>IF(H54&lt;=H55,"OK","NG, Decrease Reinforcement Spacing")</f>
        <v>OK</v>
      </c>
    </row>
    <row r="57" spans="1:9">
      <c r="A57" s="52"/>
      <c r="B57" s="52"/>
      <c r="C57" s="52"/>
      <c r="D57" s="52"/>
      <c r="E57" s="52"/>
      <c r="F57" s="52"/>
      <c r="G57" s="52"/>
      <c r="H57" s="52"/>
      <c r="I57" s="3"/>
    </row>
    <row r="58" spans="1:9" s="3" customFormat="1" ht="14.25">
      <c r="A58" s="52"/>
      <c r="B58" s="52"/>
      <c r="C58" s="54" t="s">
        <v>112</v>
      </c>
      <c r="D58" s="57">
        <v>0.75</v>
      </c>
      <c r="E58" s="51" t="s">
        <v>177</v>
      </c>
      <c r="F58" s="52"/>
      <c r="G58" s="52"/>
      <c r="H58" s="52"/>
    </row>
    <row r="59" spans="1:9" s="3" customFormat="1" ht="13.5" thickBot="1">
      <c r="A59" s="52"/>
      <c r="B59" s="52"/>
      <c r="C59" s="52"/>
      <c r="D59" s="52"/>
      <c r="E59" s="52"/>
      <c r="F59" s="52"/>
      <c r="G59" s="52"/>
      <c r="H59" s="52"/>
    </row>
    <row r="60" spans="1:9" s="3" customFormat="1" ht="15" thickBot="1">
      <c r="A60" s="52"/>
      <c r="B60" s="72"/>
      <c r="C60" s="79"/>
      <c r="D60" s="74" t="s">
        <v>113</v>
      </c>
      <c r="E60" s="80">
        <f>((700*D58)/(H49*H54))-2*H47</f>
        <v>25.253550298592188</v>
      </c>
      <c r="F60" s="48" t="str">
        <f>IF(E60&gt;=G60,"inches      &gt;","inches      &lt;")</f>
        <v>inches      &gt;</v>
      </c>
      <c r="G60" s="80">
        <f>G14</f>
        <v>12</v>
      </c>
      <c r="H60" s="48" t="s">
        <v>42</v>
      </c>
      <c r="I60" s="49" t="str">
        <f>IF(E60&gt;=G60,"OK","NG, Decrease Reinforcement Spacing")</f>
        <v>OK</v>
      </c>
    </row>
    <row r="61" spans="1:9" s="3" customFormat="1">
      <c r="A61" s="52"/>
      <c r="B61" s="51"/>
      <c r="C61" s="52"/>
      <c r="D61" s="52"/>
      <c r="E61" s="52"/>
      <c r="F61" s="52"/>
      <c r="G61" s="52"/>
      <c r="H61" s="52"/>
    </row>
    <row r="62" spans="1:9" s="3" customFormat="1">
      <c r="A62" s="69" t="s">
        <v>178</v>
      </c>
      <c r="B62" s="52"/>
      <c r="C62" s="52"/>
      <c r="D62" s="52"/>
      <c r="E62" s="52"/>
      <c r="F62" s="52"/>
      <c r="G62" s="52"/>
      <c r="I62" s="56" t="s">
        <v>114</v>
      </c>
    </row>
    <row r="63" spans="1:9">
      <c r="A63" s="52"/>
      <c r="B63" s="52"/>
      <c r="C63" s="52"/>
      <c r="D63" s="54" t="s">
        <v>69</v>
      </c>
      <c r="E63" s="57">
        <f>'Geometry and Pile Load'!B17*12</f>
        <v>540</v>
      </c>
      <c r="F63" s="51" t="s">
        <v>180</v>
      </c>
      <c r="G63" s="52"/>
      <c r="H63" s="52"/>
    </row>
    <row r="64" spans="1:9">
      <c r="A64" s="52"/>
      <c r="B64" s="52"/>
      <c r="C64" s="52"/>
      <c r="D64" s="54" t="s">
        <v>115</v>
      </c>
      <c r="E64" s="57">
        <f>'Geometry and Pile Load'!B6*12</f>
        <v>12</v>
      </c>
      <c r="F64" s="51" t="s">
        <v>179</v>
      </c>
      <c r="G64" s="52"/>
      <c r="H64" s="52"/>
    </row>
    <row r="65" spans="1:9">
      <c r="A65" s="52"/>
      <c r="B65" s="52"/>
      <c r="C65" s="52"/>
      <c r="D65" s="52"/>
      <c r="E65" s="52"/>
      <c r="F65" s="52"/>
      <c r="G65" s="52"/>
      <c r="H65" s="52"/>
    </row>
    <row r="66" spans="1:9" ht="15.75">
      <c r="A66" s="52"/>
      <c r="B66" s="52"/>
      <c r="C66" s="52"/>
      <c r="D66" s="54" t="s">
        <v>116</v>
      </c>
      <c r="E66" s="55">
        <f>1.3*E63*E64/(2*(E63+E64)*D36)</f>
        <v>0.12717391304347825</v>
      </c>
      <c r="F66" s="51" t="s">
        <v>117</v>
      </c>
      <c r="G66" s="52"/>
      <c r="H66" s="54"/>
    </row>
    <row r="67" spans="1:9" ht="15.75">
      <c r="A67" s="52"/>
      <c r="B67" s="52"/>
      <c r="C67" s="52"/>
      <c r="D67" s="54" t="s">
        <v>118</v>
      </c>
      <c r="E67" s="55">
        <v>0.11</v>
      </c>
      <c r="F67" s="51" t="s">
        <v>117</v>
      </c>
      <c r="G67" s="52"/>
      <c r="H67" s="52"/>
    </row>
    <row r="68" spans="1:9" ht="15.75">
      <c r="A68" s="52"/>
      <c r="B68" s="52"/>
      <c r="C68" s="52"/>
      <c r="D68" s="54" t="s">
        <v>119</v>
      </c>
      <c r="E68" s="55">
        <v>0.6</v>
      </c>
      <c r="F68" s="51" t="s">
        <v>117</v>
      </c>
      <c r="G68" s="52"/>
      <c r="H68" s="52"/>
    </row>
    <row r="69" spans="1:9">
      <c r="A69" s="52"/>
      <c r="B69" s="52"/>
      <c r="C69" s="52"/>
      <c r="D69" s="52"/>
      <c r="E69" s="52"/>
      <c r="F69" s="52"/>
      <c r="G69" s="52"/>
      <c r="H69" s="52"/>
    </row>
    <row r="70" spans="1:9" ht="14.25">
      <c r="A70" s="52"/>
      <c r="B70" s="52"/>
      <c r="C70" s="52"/>
      <c r="D70" s="54" t="s">
        <v>120</v>
      </c>
      <c r="E70" s="55">
        <f>E15</f>
        <v>0.625</v>
      </c>
      <c r="F70" s="51" t="s">
        <v>42</v>
      </c>
      <c r="G70" s="52"/>
      <c r="H70" s="54"/>
    </row>
    <row r="71" spans="1:9" ht="15.75">
      <c r="A71" s="52"/>
      <c r="B71" s="52"/>
      <c r="C71" s="52"/>
      <c r="D71" s="54" t="s">
        <v>121</v>
      </c>
      <c r="E71" s="55">
        <f>F15</f>
        <v>0.31</v>
      </c>
      <c r="F71" s="51" t="s">
        <v>84</v>
      </c>
      <c r="G71" s="52"/>
      <c r="H71" s="54"/>
    </row>
    <row r="72" spans="1:9">
      <c r="A72" s="52"/>
      <c r="B72" s="52"/>
      <c r="C72" s="52"/>
      <c r="D72" s="54" t="s">
        <v>122</v>
      </c>
      <c r="E72" s="55">
        <f>G15</f>
        <v>12</v>
      </c>
      <c r="F72" s="51" t="s">
        <v>42</v>
      </c>
      <c r="G72" s="52"/>
      <c r="H72" s="54"/>
    </row>
    <row r="73" spans="1:9" ht="15.75">
      <c r="A73" s="52"/>
      <c r="B73" s="52"/>
      <c r="C73" s="52"/>
      <c r="D73" s="54" t="s">
        <v>123</v>
      </c>
      <c r="E73" s="55">
        <f>E71/(E72/12)</f>
        <v>0.31</v>
      </c>
      <c r="F73" s="51" t="s">
        <v>117</v>
      </c>
      <c r="G73" s="52"/>
      <c r="H73" s="52"/>
    </row>
    <row r="74" spans="1:9" ht="13.5" thickBot="1">
      <c r="A74" s="52"/>
      <c r="B74" s="52"/>
      <c r="C74" s="52"/>
      <c r="D74" s="54"/>
      <c r="E74" s="55"/>
      <c r="F74" s="51"/>
      <c r="G74" s="52"/>
      <c r="H74" s="81" t="str">
        <f>IF(C75&lt;=F76," ",IF(AND(I44="OK",I60="OK"),"*  OK, Since Flexural Reinforcement Requirement is Met","NG, Revise Reinforcement"))</f>
        <v xml:space="preserve"> </v>
      </c>
    </row>
    <row r="75" spans="1:9" ht="15.75">
      <c r="A75" s="52"/>
      <c r="B75" s="82" t="s">
        <v>124</v>
      </c>
      <c r="C75" s="83">
        <f>E73</f>
        <v>0.31</v>
      </c>
      <c r="D75" s="84" t="s">
        <v>125</v>
      </c>
      <c r="E75" s="85" t="str">
        <f>IF(C75&lt;=F75,"&lt;","&gt;")</f>
        <v>&gt;</v>
      </c>
      <c r="F75" s="83">
        <f>MAX(E66:E67)</f>
        <v>0.12717391304347825</v>
      </c>
      <c r="G75" s="84" t="s">
        <v>125</v>
      </c>
      <c r="H75" s="86" t="str">
        <f>IF(C75&gt;=F75,"OK","NG, Increase Reinforcement")</f>
        <v>OK</v>
      </c>
    </row>
    <row r="76" spans="1:9" ht="15.75" thickBot="1">
      <c r="A76" s="52"/>
      <c r="B76" s="87"/>
      <c r="C76" s="88"/>
      <c r="D76" s="88"/>
      <c r="E76" s="88" t="str">
        <f>IF(C75&lt;=F76,"&lt;","&gt;")</f>
        <v>&lt;</v>
      </c>
      <c r="F76" s="89">
        <f>E68</f>
        <v>0.6</v>
      </c>
      <c r="G76" s="90" t="s">
        <v>125</v>
      </c>
      <c r="H76" s="91" t="str">
        <f>IF(C75&lt;=F76,"OK","OK *")</f>
        <v>OK</v>
      </c>
    </row>
    <row r="77" spans="1:9" s="3" customFormat="1">
      <c r="A77" s="52"/>
      <c r="B77" s="77"/>
      <c r="C77" s="77"/>
      <c r="D77" s="77"/>
      <c r="E77" s="77"/>
      <c r="F77" s="78"/>
      <c r="G77" s="70"/>
      <c r="H77" s="71"/>
    </row>
    <row r="78" spans="1:9" s="3" customFormat="1">
      <c r="A78" s="69" t="s">
        <v>181</v>
      </c>
      <c r="B78" s="52"/>
      <c r="C78" s="52"/>
      <c r="D78" s="52"/>
      <c r="E78" s="52"/>
      <c r="F78" s="52"/>
      <c r="G78" s="52"/>
      <c r="I78" s="56" t="s">
        <v>114</v>
      </c>
    </row>
    <row r="79" spans="1:9" s="3" customFormat="1">
      <c r="A79" s="52"/>
      <c r="B79" s="52"/>
      <c r="C79" s="52"/>
      <c r="D79" s="54" t="s">
        <v>69</v>
      </c>
      <c r="E79" s="57">
        <f>'Geometry and Pile Load'!B6*12</f>
        <v>12</v>
      </c>
      <c r="F79" s="51" t="s">
        <v>179</v>
      </c>
      <c r="G79" s="52"/>
      <c r="H79" s="52"/>
      <c r="I79" s="2"/>
    </row>
    <row r="80" spans="1:9" s="3" customFormat="1">
      <c r="A80" s="52"/>
      <c r="B80" s="52"/>
      <c r="C80" s="52"/>
      <c r="D80" s="54" t="s">
        <v>115</v>
      </c>
      <c r="E80" s="57">
        <f>('Geometry and Pile Load'!B12-'Geometry and Pile Load'!B8)*12</f>
        <v>30.95600000000104</v>
      </c>
      <c r="F80" s="51" t="s">
        <v>182</v>
      </c>
      <c r="G80" s="52"/>
      <c r="H80" s="52"/>
      <c r="I80" s="2"/>
    </row>
    <row r="81" spans="1:9" s="3" customFormat="1">
      <c r="A81" s="52"/>
      <c r="B81" s="52"/>
      <c r="C81" s="52"/>
      <c r="D81" s="52"/>
      <c r="E81" s="52"/>
      <c r="F81" s="52"/>
      <c r="G81" s="52"/>
      <c r="H81" s="52"/>
      <c r="I81" s="2"/>
    </row>
    <row r="82" spans="1:9" s="3" customFormat="1" ht="15.75">
      <c r="A82" s="52"/>
      <c r="B82" s="52"/>
      <c r="C82" s="52"/>
      <c r="D82" s="54" t="s">
        <v>116</v>
      </c>
      <c r="E82" s="55">
        <f>1.3*E79*E80/(2*(E79+E80)*D36)</f>
        <v>9.3683769438496101E-2</v>
      </c>
      <c r="F82" s="51" t="s">
        <v>117</v>
      </c>
      <c r="G82" s="52"/>
      <c r="H82" s="54"/>
      <c r="I82" s="2"/>
    </row>
    <row r="83" spans="1:9" s="3" customFormat="1" ht="15.75">
      <c r="A83" s="52"/>
      <c r="B83" s="52"/>
      <c r="C83" s="52"/>
      <c r="D83" s="54" t="s">
        <v>118</v>
      </c>
      <c r="E83" s="55">
        <v>0.11</v>
      </c>
      <c r="F83" s="51" t="s">
        <v>117</v>
      </c>
      <c r="G83" s="52"/>
      <c r="H83" s="52"/>
      <c r="I83" s="2"/>
    </row>
    <row r="84" spans="1:9" s="3" customFormat="1" ht="15.75">
      <c r="A84" s="52"/>
      <c r="B84" s="52"/>
      <c r="C84" s="52"/>
      <c r="D84" s="54" t="s">
        <v>119</v>
      </c>
      <c r="E84" s="55">
        <v>0.6</v>
      </c>
      <c r="F84" s="51" t="s">
        <v>117</v>
      </c>
      <c r="G84" s="52"/>
      <c r="H84" s="52"/>
      <c r="I84" s="2"/>
    </row>
    <row r="85" spans="1:9" s="3" customFormat="1">
      <c r="A85" s="52"/>
      <c r="B85" s="52"/>
      <c r="C85" s="52"/>
      <c r="D85" s="52"/>
      <c r="E85" s="52"/>
      <c r="F85" s="52"/>
      <c r="G85" s="52"/>
      <c r="H85" s="52"/>
      <c r="I85" s="2"/>
    </row>
    <row r="86" spans="1:9" s="3" customFormat="1" ht="14.25">
      <c r="A86" s="52"/>
      <c r="B86" s="52"/>
      <c r="C86" s="52"/>
      <c r="D86" s="54" t="s">
        <v>120</v>
      </c>
      <c r="E86" s="55">
        <f>E16</f>
        <v>0.625</v>
      </c>
      <c r="F86" s="51" t="s">
        <v>42</v>
      </c>
      <c r="G86" s="52"/>
      <c r="H86" s="54"/>
      <c r="I86" s="2"/>
    </row>
    <row r="87" spans="1:9" s="3" customFormat="1" ht="15.75">
      <c r="A87" s="52"/>
      <c r="B87" s="52"/>
      <c r="C87" s="52"/>
      <c r="D87" s="54" t="s">
        <v>121</v>
      </c>
      <c r="E87" s="55">
        <f>F16</f>
        <v>0.31</v>
      </c>
      <c r="F87" s="51" t="s">
        <v>84</v>
      </c>
      <c r="G87" s="52"/>
      <c r="H87" s="54"/>
      <c r="I87" s="2"/>
    </row>
    <row r="88" spans="1:9" s="3" customFormat="1">
      <c r="A88" s="52"/>
      <c r="B88" s="52"/>
      <c r="C88" s="52"/>
      <c r="D88" s="54" t="s">
        <v>122</v>
      </c>
      <c r="E88" s="55">
        <f>G16</f>
        <v>12</v>
      </c>
      <c r="F88" s="51" t="s">
        <v>42</v>
      </c>
      <c r="G88" s="52"/>
      <c r="H88" s="54"/>
      <c r="I88" s="2"/>
    </row>
    <row r="89" spans="1:9" s="3" customFormat="1" ht="15.75">
      <c r="A89" s="52"/>
      <c r="B89" s="52"/>
      <c r="C89" s="52"/>
      <c r="D89" s="54" t="s">
        <v>123</v>
      </c>
      <c r="E89" s="55">
        <f>E87/(E88/12)</f>
        <v>0.31</v>
      </c>
      <c r="F89" s="51" t="s">
        <v>117</v>
      </c>
      <c r="G89" s="52"/>
      <c r="H89" s="52"/>
      <c r="I89" s="2"/>
    </row>
    <row r="90" spans="1:9" s="3" customFormat="1" ht="13.5" thickBot="1">
      <c r="A90" s="52"/>
      <c r="B90" s="52"/>
      <c r="C90" s="52"/>
      <c r="D90" s="54"/>
      <c r="E90" s="55"/>
      <c r="F90" s="51"/>
      <c r="G90" s="52"/>
      <c r="H90" s="81" t="str">
        <f>IF(C91&lt;=F92," ",IF(AND(I60="OK",I76="OK"),"*  OK, Since Flexural Reinforcement Requirement is Met","NG, Revise Reinforcement"))</f>
        <v xml:space="preserve"> </v>
      </c>
      <c r="I90" s="2"/>
    </row>
    <row r="91" spans="1:9" s="3" customFormat="1" ht="15.75">
      <c r="A91" s="52"/>
      <c r="B91" s="82" t="s">
        <v>124</v>
      </c>
      <c r="C91" s="83">
        <f>E89</f>
        <v>0.31</v>
      </c>
      <c r="D91" s="84" t="s">
        <v>125</v>
      </c>
      <c r="E91" s="85" t="str">
        <f>IF(C91&lt;=F91,"&lt;","&gt;")</f>
        <v>&gt;</v>
      </c>
      <c r="F91" s="83">
        <f>MAX(E82:E83)</f>
        <v>0.11</v>
      </c>
      <c r="G91" s="84" t="s">
        <v>125</v>
      </c>
      <c r="H91" s="86" t="str">
        <f>IF(C91&gt;=F91,"OK","NG, Increase Reinforcement")</f>
        <v>OK</v>
      </c>
      <c r="I91" s="2"/>
    </row>
    <row r="92" spans="1:9" s="3" customFormat="1" ht="15.75" thickBot="1">
      <c r="A92" s="52"/>
      <c r="B92" s="87"/>
      <c r="C92" s="88"/>
      <c r="D92" s="88"/>
      <c r="E92" s="88" t="str">
        <f>IF(C91&lt;=F92,"&lt;","&gt;")</f>
        <v>&lt;</v>
      </c>
      <c r="F92" s="89">
        <f>E84</f>
        <v>0.6</v>
      </c>
      <c r="G92" s="90" t="s">
        <v>125</v>
      </c>
      <c r="H92" s="91" t="str">
        <f>IF(C91&lt;=F92,"OK","OK *")</f>
        <v>OK</v>
      </c>
      <c r="I92" s="2"/>
    </row>
    <row r="93" spans="1:9" s="3" customFormat="1">
      <c r="A93" s="52"/>
      <c r="B93" s="77"/>
      <c r="C93" s="77"/>
      <c r="D93" s="77"/>
      <c r="E93" s="77"/>
      <c r="F93" s="78"/>
      <c r="G93" s="70"/>
      <c r="H93" s="71"/>
    </row>
    <row r="94" spans="1:9" s="3" customFormat="1">
      <c r="A94" s="52"/>
      <c r="B94" s="51"/>
      <c r="C94" s="52"/>
      <c r="D94" s="52"/>
      <c r="E94" s="52"/>
      <c r="F94" s="52"/>
      <c r="G94" s="52"/>
      <c r="H94" s="52"/>
    </row>
    <row r="95" spans="1:9" s="3" customFormat="1">
      <c r="A95" s="50" t="s">
        <v>183</v>
      </c>
      <c r="B95" s="52"/>
      <c r="C95" s="52"/>
      <c r="D95" s="52"/>
      <c r="E95" s="52"/>
      <c r="F95" s="52"/>
      <c r="G95" s="52"/>
      <c r="I95" s="58" t="s">
        <v>126</v>
      </c>
    </row>
    <row r="96" spans="1:9">
      <c r="A96" s="69"/>
      <c r="B96" s="52"/>
      <c r="C96" s="52"/>
      <c r="D96" s="54" t="s">
        <v>127</v>
      </c>
      <c r="E96" s="57">
        <v>0.9</v>
      </c>
      <c r="F96" s="51" t="s">
        <v>55</v>
      </c>
      <c r="G96" s="52"/>
      <c r="H96" s="52"/>
    </row>
    <row r="97" spans="1:8">
      <c r="A97" s="52"/>
      <c r="B97" s="52"/>
      <c r="C97" s="52"/>
      <c r="D97" s="54" t="s">
        <v>63</v>
      </c>
      <c r="E97" s="57">
        <f>'Geometry and Pile Load'!B27</f>
        <v>1</v>
      </c>
      <c r="F97" s="51" t="s">
        <v>64</v>
      </c>
      <c r="G97" s="52"/>
      <c r="H97" s="52"/>
    </row>
    <row r="98" spans="1:8" ht="14.25">
      <c r="A98" s="52"/>
      <c r="B98" s="52"/>
      <c r="C98" s="52"/>
      <c r="D98" s="54" t="s">
        <v>128</v>
      </c>
      <c r="E98" s="57">
        <f>'Geometry and Pile Load'!B28</f>
        <v>1</v>
      </c>
      <c r="F98" s="51" t="s">
        <v>129</v>
      </c>
      <c r="G98" s="52"/>
      <c r="H98" s="52"/>
    </row>
    <row r="99" spans="1:8">
      <c r="A99" s="52"/>
      <c r="B99" s="52"/>
      <c r="C99" s="54"/>
      <c r="D99" s="57"/>
      <c r="E99" s="51"/>
      <c r="F99" s="52"/>
      <c r="G99" s="52"/>
      <c r="H99" s="54"/>
    </row>
    <row r="100" spans="1:8" ht="14.25">
      <c r="A100" s="52"/>
      <c r="B100" s="52"/>
      <c r="C100" s="54" t="s">
        <v>130</v>
      </c>
      <c r="D100" s="55">
        <f>D40</f>
        <v>9.6875</v>
      </c>
      <c r="E100" s="51" t="s">
        <v>56</v>
      </c>
      <c r="F100" s="52"/>
      <c r="G100" s="52"/>
      <c r="H100" s="54"/>
    </row>
    <row r="101" spans="1:8" ht="14.25">
      <c r="A101" s="52"/>
      <c r="B101" s="52"/>
      <c r="C101" s="54" t="s">
        <v>131</v>
      </c>
      <c r="D101" s="55">
        <f>MAX(0.9*D100,0.72*E27)</f>
        <v>8.71875</v>
      </c>
      <c r="E101" s="51" t="s">
        <v>56</v>
      </c>
      <c r="F101" s="52"/>
      <c r="G101" s="52"/>
      <c r="H101" s="54"/>
    </row>
    <row r="102" spans="1:8" ht="14.25">
      <c r="A102" s="52"/>
      <c r="B102" s="52"/>
      <c r="C102" s="54" t="s">
        <v>132</v>
      </c>
      <c r="D102" s="57">
        <f>MIN(F7:F8)</f>
        <v>12</v>
      </c>
      <c r="E102" s="51" t="s">
        <v>42</v>
      </c>
      <c r="F102" s="52"/>
      <c r="G102" s="52"/>
      <c r="H102" s="54"/>
    </row>
    <row r="103" spans="1:8">
      <c r="A103" s="52"/>
      <c r="B103" s="52"/>
      <c r="C103" s="54"/>
      <c r="D103" s="57"/>
      <c r="E103" s="51"/>
      <c r="F103" s="52"/>
      <c r="G103" s="52"/>
      <c r="H103" s="54"/>
    </row>
    <row r="104" spans="1:8" ht="14.25">
      <c r="A104" s="52"/>
      <c r="B104" s="52"/>
      <c r="C104" s="54" t="s">
        <v>133</v>
      </c>
      <c r="D104" s="67">
        <f>G30*12</f>
        <v>73.97179374999898</v>
      </c>
      <c r="E104" s="51" t="s">
        <v>134</v>
      </c>
      <c r="F104" s="52"/>
      <c r="G104" s="52"/>
      <c r="H104" s="52"/>
    </row>
    <row r="105" spans="1:8" ht="14.25">
      <c r="A105" s="52"/>
      <c r="B105" s="52"/>
      <c r="C105" s="54" t="s">
        <v>135</v>
      </c>
      <c r="D105" s="67">
        <f>D107*D101</f>
        <v>19.940175397441976</v>
      </c>
      <c r="E105" s="51" t="s">
        <v>134</v>
      </c>
      <c r="F105" s="92" t="s">
        <v>136</v>
      </c>
      <c r="G105" s="52"/>
      <c r="H105" s="52"/>
    </row>
    <row r="106" spans="1:8" ht="14.25">
      <c r="A106" s="52"/>
      <c r="B106" s="52"/>
      <c r="C106" s="54" t="s">
        <v>137</v>
      </c>
      <c r="D106" s="67">
        <v>0</v>
      </c>
      <c r="E106" s="51" t="s">
        <v>11</v>
      </c>
      <c r="F106" s="59" t="s">
        <v>138</v>
      </c>
      <c r="G106" s="76">
        <f>((MAX(D104,D105)/D101)+0.5*D106+D107)/(29000*D108)</f>
        <v>1.1981385181934969E-3</v>
      </c>
      <c r="H106" s="51" t="s">
        <v>139</v>
      </c>
    </row>
    <row r="107" spans="1:8" ht="14.25">
      <c r="A107" s="52"/>
      <c r="B107" s="52"/>
      <c r="C107" s="54" t="s">
        <v>140</v>
      </c>
      <c r="D107" s="67">
        <f>D8</f>
        <v>2.2870452068750655</v>
      </c>
      <c r="E107" s="51" t="s">
        <v>11</v>
      </c>
      <c r="F107" s="52"/>
      <c r="G107" s="52"/>
      <c r="H107" s="52"/>
    </row>
    <row r="108" spans="1:8" ht="15.75">
      <c r="A108" s="52"/>
      <c r="B108" s="52"/>
      <c r="C108" s="54" t="s">
        <v>141</v>
      </c>
      <c r="D108" s="55">
        <f>G37</f>
        <v>0.31</v>
      </c>
      <c r="E108" s="51" t="s">
        <v>90</v>
      </c>
      <c r="F108" s="92" t="s">
        <v>142</v>
      </c>
      <c r="G108" s="52"/>
      <c r="H108" s="52"/>
    </row>
    <row r="109" spans="1:8" ht="14.25">
      <c r="A109" s="52"/>
      <c r="B109" s="52"/>
      <c r="C109" s="54" t="s">
        <v>185</v>
      </c>
      <c r="D109" s="55">
        <f>MIN(D101,E64-D42/2-G38-0.5*G34)</f>
        <v>8.71875</v>
      </c>
      <c r="E109" s="51" t="s">
        <v>42</v>
      </c>
      <c r="F109" s="59" t="s">
        <v>143</v>
      </c>
      <c r="G109" s="55">
        <f>(4.8/(1+750*G106))*(51/(39+D110))</f>
        <v>2.7799186379884784</v>
      </c>
      <c r="H109" s="51" t="s">
        <v>144</v>
      </c>
    </row>
    <row r="110" spans="1:8" ht="14.25">
      <c r="A110" s="52"/>
      <c r="B110" s="52"/>
      <c r="C110" s="54" t="s">
        <v>145</v>
      </c>
      <c r="D110" s="55">
        <f>D109*1.38/(E98+0.63)</f>
        <v>7.3815184049079754</v>
      </c>
      <c r="E110" s="51" t="s">
        <v>42</v>
      </c>
      <c r="F110" s="52"/>
      <c r="G110" s="52"/>
      <c r="H110" s="52"/>
    </row>
    <row r="111" spans="1:8">
      <c r="A111" s="52"/>
      <c r="B111" s="52"/>
      <c r="C111" s="52"/>
      <c r="D111" s="52"/>
      <c r="E111" s="52"/>
      <c r="F111" s="52"/>
      <c r="G111" s="52"/>
      <c r="H111" s="52"/>
    </row>
    <row r="112" spans="1:8" ht="15.75">
      <c r="A112" s="52"/>
      <c r="B112" s="52"/>
      <c r="C112" s="54"/>
      <c r="D112" s="55"/>
      <c r="E112" s="54" t="s">
        <v>146</v>
      </c>
      <c r="F112" s="67">
        <f>0.0316*G109*E97*SQRT(D35)*D102*D101</f>
        <v>18.38165600997122</v>
      </c>
      <c r="G112" s="51" t="s">
        <v>147</v>
      </c>
      <c r="H112" s="52"/>
    </row>
    <row r="113" spans="1:8" ht="14.25">
      <c r="A113" s="52"/>
      <c r="B113" s="52"/>
      <c r="C113" s="54"/>
      <c r="D113" s="55"/>
      <c r="E113" s="54" t="s">
        <v>148</v>
      </c>
      <c r="F113" s="67">
        <f>0.25*D35*D102*D101</f>
        <v>104.625</v>
      </c>
      <c r="G113" s="51" t="s">
        <v>149</v>
      </c>
      <c r="H113" s="52"/>
    </row>
    <row r="114" spans="1:8" ht="13.5" thickBot="1">
      <c r="A114" s="52"/>
      <c r="B114" s="52"/>
      <c r="C114" s="54"/>
      <c r="D114" s="55"/>
      <c r="E114" s="51"/>
      <c r="F114" s="52"/>
      <c r="G114" s="52"/>
      <c r="H114" s="52"/>
    </row>
    <row r="115" spans="1:8" ht="15" thickBot="1">
      <c r="A115" s="52"/>
      <c r="B115" s="93" t="s">
        <v>150</v>
      </c>
      <c r="C115" s="75">
        <f>E96*MIN(F112:F113)</f>
        <v>16.543490408974098</v>
      </c>
      <c r="D115" s="48" t="str">
        <f>IF(C115&gt;=E115,"kips        &gt;","kips        &lt;")</f>
        <v>kips        &gt;</v>
      </c>
      <c r="E115" s="75">
        <f>D107</f>
        <v>2.2870452068750655</v>
      </c>
      <c r="F115" s="48" t="s">
        <v>11</v>
      </c>
      <c r="G115" s="49" t="str">
        <f>IF(C115&gt;=E115,"OK","NG, Increase Stem Wall Thickness")</f>
        <v>OK</v>
      </c>
      <c r="H115" s="52"/>
    </row>
    <row r="116" spans="1:8">
      <c r="A116" s="52"/>
      <c r="B116" s="51"/>
      <c r="C116" s="52"/>
      <c r="D116" s="52"/>
      <c r="E116" s="52"/>
      <c r="F116" s="52"/>
      <c r="G116" s="52"/>
      <c r="H116" s="52"/>
    </row>
    <row r="117" spans="1:8">
      <c r="A117" s="3"/>
      <c r="B117" s="3"/>
      <c r="C117" s="3"/>
      <c r="D117" s="3"/>
      <c r="E117" s="3"/>
      <c r="F117" s="3"/>
      <c r="G117" s="3"/>
      <c r="H117" s="3"/>
    </row>
  </sheetData>
  <mergeCells count="3">
    <mergeCell ref="B6:C6"/>
    <mergeCell ref="B7:C7"/>
    <mergeCell ref="B8:C8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2" manualBreakCount="2">
    <brk id="44" max="16383" man="1"/>
    <brk id="84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09E20-9287-44D0-9FCB-C3E3B79925CC}">
  <dimension ref="A1:J94"/>
  <sheetViews>
    <sheetView zoomScale="130" zoomScaleNormal="130" workbookViewId="0"/>
  </sheetViews>
  <sheetFormatPr defaultColWidth="9.7109375" defaultRowHeight="12.75"/>
  <cols>
    <col min="1" max="4" width="9.7109375" style="2"/>
    <col min="5" max="5" width="9.7109375" style="2" customWidth="1"/>
    <col min="6" max="8" width="9.7109375" style="2"/>
    <col min="9" max="9" width="10.42578125" style="2" bestFit="1" customWidth="1"/>
    <col min="10" max="16384" width="9.7109375" style="2"/>
  </cols>
  <sheetData>
    <row r="1" spans="1:9" ht="17.25" customHeight="1">
      <c r="A1" s="6" t="s">
        <v>286</v>
      </c>
      <c r="B1" s="7"/>
      <c r="C1" s="7"/>
      <c r="D1" s="7"/>
      <c r="E1" s="7"/>
      <c r="F1" s="7"/>
      <c r="G1" s="1" t="s">
        <v>0</v>
      </c>
      <c r="H1" s="8" t="s">
        <v>186</v>
      </c>
      <c r="I1" s="9">
        <v>44726</v>
      </c>
    </row>
    <row r="2" spans="1:9" ht="12.75" customHeight="1">
      <c r="A2" s="10" t="s">
        <v>206</v>
      </c>
      <c r="B2" s="7"/>
      <c r="C2" s="7"/>
      <c r="D2" s="7"/>
      <c r="E2" s="7"/>
      <c r="F2" s="7"/>
      <c r="G2" s="1" t="s">
        <v>1</v>
      </c>
      <c r="H2" s="8"/>
      <c r="I2" s="9"/>
    </row>
    <row r="3" spans="1:9" ht="12.75" customHeight="1">
      <c r="A3" s="10"/>
      <c r="B3" s="7"/>
      <c r="C3" s="7"/>
      <c r="D3" s="7"/>
      <c r="E3" s="7"/>
      <c r="F3" s="7"/>
      <c r="G3" s="1"/>
      <c r="H3" s="8"/>
      <c r="I3" s="8"/>
    </row>
    <row r="4" spans="1:9" s="3" customFormat="1" ht="13.5" thickBot="1">
      <c r="A4" s="50" t="s">
        <v>154</v>
      </c>
      <c r="B4" s="51"/>
      <c r="C4" s="52"/>
      <c r="D4" s="52"/>
      <c r="E4" s="52"/>
      <c r="F4" s="52"/>
      <c r="G4" s="52"/>
      <c r="H4" s="52"/>
    </row>
    <row r="5" spans="1:9" s="3" customFormat="1">
      <c r="A5" s="50"/>
      <c r="B5" s="40"/>
      <c r="C5" s="41"/>
      <c r="D5" s="26" t="s">
        <v>49</v>
      </c>
      <c r="E5" s="26" t="s">
        <v>52</v>
      </c>
      <c r="F5" s="52"/>
      <c r="G5" s="52"/>
    </row>
    <row r="6" spans="1:9" s="3" customFormat="1" ht="13.5" thickBot="1">
      <c r="A6" s="50"/>
      <c r="B6" s="186" t="s">
        <v>43</v>
      </c>
      <c r="C6" s="187"/>
      <c r="D6" s="64" t="s">
        <v>188</v>
      </c>
      <c r="E6" s="64" t="s">
        <v>53</v>
      </c>
      <c r="F6" s="52"/>
      <c r="G6" s="52"/>
    </row>
    <row r="7" spans="1:9" s="3" customFormat="1">
      <c r="A7" s="50"/>
      <c r="B7" s="188" t="s">
        <v>44</v>
      </c>
      <c r="C7" s="189"/>
      <c r="D7" s="65">
        <f>'Design Shear and Moment'!D25</f>
        <v>2.0675193045833842</v>
      </c>
      <c r="E7" s="65">
        <f>'Design Shear and Moment'!E25</f>
        <v>12</v>
      </c>
      <c r="F7" s="52"/>
      <c r="G7" s="52"/>
    </row>
    <row r="8" spans="1:9" s="3" customFormat="1" ht="13.5" thickBot="1">
      <c r="A8" s="50"/>
      <c r="B8" s="190" t="s">
        <v>45</v>
      </c>
      <c r="C8" s="191"/>
      <c r="D8" s="66">
        <f>'Design Shear and Moment'!D26</f>
        <v>3.1012789568750763</v>
      </c>
      <c r="E8" s="66">
        <f>'Design Shear and Moment'!E26</f>
        <v>12</v>
      </c>
      <c r="F8" s="52"/>
      <c r="G8" s="52"/>
    </row>
    <row r="9" spans="1:9" s="3" customFormat="1" ht="13.5" thickBot="1">
      <c r="A9" s="50"/>
      <c r="B9" s="175"/>
      <c r="C9" s="175"/>
      <c r="D9" s="176"/>
      <c r="E9" s="176"/>
      <c r="F9" s="52"/>
      <c r="G9" s="52"/>
    </row>
    <row r="10" spans="1:9" s="3" customFormat="1">
      <c r="A10" s="50"/>
      <c r="B10" s="40"/>
      <c r="C10" s="41"/>
      <c r="D10" s="26" t="s">
        <v>49</v>
      </c>
      <c r="E10" s="26" t="s">
        <v>52</v>
      </c>
      <c r="F10" s="52"/>
      <c r="G10" s="52"/>
    </row>
    <row r="11" spans="1:9" s="3" customFormat="1" ht="13.5" thickBot="1">
      <c r="A11" s="50"/>
      <c r="B11" s="186" t="s">
        <v>43</v>
      </c>
      <c r="C11" s="187"/>
      <c r="D11" s="64" t="s">
        <v>188</v>
      </c>
      <c r="E11" s="64" t="s">
        <v>53</v>
      </c>
      <c r="F11" s="52"/>
      <c r="G11" s="52"/>
    </row>
    <row r="12" spans="1:9" s="3" customFormat="1">
      <c r="A12" s="50"/>
      <c r="B12" s="188" t="s">
        <v>44</v>
      </c>
      <c r="C12" s="189"/>
      <c r="D12" s="65">
        <f>D7*E12/E7</f>
        <v>8.2700772183335367</v>
      </c>
      <c r="E12" s="177">
        <f>48</f>
        <v>48</v>
      </c>
      <c r="F12" s="52"/>
      <c r="G12" s="52"/>
    </row>
    <row r="13" spans="1:9" s="3" customFormat="1" ht="13.5" thickBot="1">
      <c r="A13" s="50"/>
      <c r="B13" s="190" t="s">
        <v>45</v>
      </c>
      <c r="C13" s="191"/>
      <c r="D13" s="66">
        <f>D8*E13/E8</f>
        <v>12.405115827500305</v>
      </c>
      <c r="E13" s="178">
        <f>48</f>
        <v>48</v>
      </c>
      <c r="F13" s="52"/>
      <c r="G13" s="52"/>
      <c r="H13" s="52"/>
    </row>
    <row r="14" spans="1:9" s="3" customFormat="1">
      <c r="A14" s="50"/>
      <c r="B14" s="175"/>
      <c r="C14" s="175"/>
      <c r="D14" s="176"/>
      <c r="E14" s="176"/>
      <c r="F14" s="52"/>
      <c r="G14" s="52"/>
      <c r="H14" s="52"/>
    </row>
    <row r="15" spans="1:9" s="3" customFormat="1">
      <c r="A15" s="50"/>
      <c r="B15" s="175"/>
      <c r="C15" s="175"/>
      <c r="D15" s="176"/>
      <c r="E15" s="176"/>
      <c r="F15" s="52"/>
      <c r="G15" s="52"/>
      <c r="H15" s="52"/>
    </row>
    <row r="16" spans="1:9" s="3" customFormat="1">
      <c r="A16" s="50"/>
      <c r="B16" s="51"/>
      <c r="C16" s="54" t="s">
        <v>280</v>
      </c>
      <c r="D16" s="52">
        <f>9/12</f>
        <v>0.75</v>
      </c>
      <c r="E16" s="51" t="s">
        <v>187</v>
      </c>
      <c r="F16" s="52"/>
      <c r="G16" s="52"/>
      <c r="H16" s="52"/>
    </row>
    <row r="17" spans="1:10" s="3" customFormat="1">
      <c r="A17" s="50"/>
      <c r="B17" s="51"/>
      <c r="C17" s="1" t="s">
        <v>299</v>
      </c>
      <c r="D17" s="133">
        <f>2</f>
        <v>2</v>
      </c>
      <c r="E17" s="51"/>
      <c r="F17" s="52"/>
      <c r="G17" s="52"/>
      <c r="H17" s="52"/>
    </row>
    <row r="18" spans="1:10" s="3" customFormat="1">
      <c r="A18" s="50"/>
      <c r="B18" s="51"/>
      <c r="C18" s="1" t="s">
        <v>281</v>
      </c>
      <c r="D18" s="132">
        <f>D13/D16/D17</f>
        <v>8.2700772183335367</v>
      </c>
      <c r="E18" s="2" t="s">
        <v>203</v>
      </c>
      <c r="F18" s="52"/>
      <c r="G18" s="52"/>
      <c r="H18" s="52"/>
    </row>
    <row r="19" spans="1:10" s="131" customFormat="1">
      <c r="A19" s="2"/>
      <c r="C19" s="1" t="s">
        <v>284</v>
      </c>
      <c r="D19" s="132">
        <f>D18*D16^2/2</f>
        <v>2.3259592176563073</v>
      </c>
      <c r="E19" s="2" t="s">
        <v>207</v>
      </c>
      <c r="F19" s="2"/>
      <c r="G19" s="2"/>
      <c r="H19" s="2"/>
      <c r="I19" s="2"/>
    </row>
    <row r="20" spans="1:10" s="131" customFormat="1" ht="14.25">
      <c r="A20" s="2"/>
      <c r="B20" s="2"/>
      <c r="C20" s="1" t="s">
        <v>208</v>
      </c>
      <c r="D20" s="124">
        <v>60</v>
      </c>
      <c r="E20" s="2" t="s">
        <v>82</v>
      </c>
      <c r="F20" s="2"/>
      <c r="G20" s="2"/>
      <c r="H20" s="2"/>
      <c r="I20" s="2"/>
    </row>
    <row r="21" spans="1:10" s="131" customFormat="1">
      <c r="A21" s="2"/>
      <c r="B21" s="2"/>
      <c r="E21" s="2"/>
      <c r="F21" s="2"/>
      <c r="G21" s="2"/>
      <c r="H21" s="2"/>
      <c r="I21" s="2"/>
    </row>
    <row r="22" spans="1:10" s="131" customFormat="1" ht="13.5" thickBot="1">
      <c r="A22" s="2"/>
      <c r="B22" s="2"/>
      <c r="E22" s="2"/>
      <c r="F22" s="2"/>
      <c r="G22" s="2"/>
      <c r="H22" s="2"/>
      <c r="I22" s="2"/>
    </row>
    <row r="23" spans="1:10" s="131" customFormat="1" ht="14.25">
      <c r="A23" s="2"/>
      <c r="B23" s="151"/>
      <c r="C23" s="152" t="s">
        <v>165</v>
      </c>
      <c r="D23" s="24" t="s">
        <v>171</v>
      </c>
      <c r="E23" s="24" t="s">
        <v>172</v>
      </c>
      <c r="F23" s="152" t="s">
        <v>166</v>
      </c>
      <c r="G23" s="152" t="s">
        <v>282</v>
      </c>
      <c r="H23" s="24" t="s">
        <v>217</v>
      </c>
      <c r="I23" s="2"/>
    </row>
    <row r="24" spans="1:10" s="131" customFormat="1" ht="15.75" thickBot="1">
      <c r="A24" s="2"/>
      <c r="B24" s="153" t="s">
        <v>165</v>
      </c>
      <c r="C24" s="154" t="s">
        <v>164</v>
      </c>
      <c r="D24" s="155" t="s">
        <v>53</v>
      </c>
      <c r="E24" s="155" t="s">
        <v>173</v>
      </c>
      <c r="F24" s="154" t="s">
        <v>53</v>
      </c>
      <c r="G24" s="154" t="s">
        <v>53</v>
      </c>
      <c r="H24" s="155" t="s">
        <v>173</v>
      </c>
      <c r="I24" s="2"/>
    </row>
    <row r="25" spans="1:10" s="131" customFormat="1" ht="13.5" thickBot="1">
      <c r="A25" s="2"/>
      <c r="B25" s="156" t="s">
        <v>297</v>
      </c>
      <c r="C25" s="157">
        <v>5</v>
      </c>
      <c r="D25" s="158">
        <f>IF(C25=4,0.5,IF(C25=5,0.625,IF(C25=6,0.75,IF(C25=7,0.875,IF(C25=8,1,IF(C25=9,1.128,IF(C25=10,1.27,IF(C25=11,1.41,"ERROR"))))))))</f>
        <v>0.625</v>
      </c>
      <c r="E25" s="159">
        <f>IF(C25=4,0.2,IF(C25=5,0.31,IF(C25=6,0.44,IF(C25=7,0.6,IF(C25=8,0.79,IF(C25=9,1,IF(C25=10,1.27,IF(C25=11,1.56,"ERROR"))))))))</f>
        <v>0.31</v>
      </c>
      <c r="F25" s="160">
        <f>48</f>
        <v>48</v>
      </c>
      <c r="G25" s="161">
        <f>24</f>
        <v>24</v>
      </c>
      <c r="H25" s="162">
        <f>D17*E25</f>
        <v>0.62</v>
      </c>
      <c r="I25" s="2"/>
      <c r="J25" s="2" t="s">
        <v>290</v>
      </c>
    </row>
    <row r="26" spans="1:10" s="131" customFormat="1">
      <c r="A26" s="2"/>
      <c r="B26" s="2"/>
      <c r="E26" s="2"/>
      <c r="F26" s="2"/>
      <c r="G26" s="2"/>
      <c r="H26" s="2"/>
      <c r="I26" s="2"/>
    </row>
    <row r="27" spans="1:10" s="131" customFormat="1">
      <c r="A27" s="2"/>
      <c r="B27" s="2"/>
      <c r="E27" s="2"/>
      <c r="F27" s="2"/>
      <c r="G27" s="2"/>
      <c r="H27" s="2"/>
      <c r="I27" s="2"/>
    </row>
    <row r="28" spans="1:10">
      <c r="A28" s="134" t="s">
        <v>209</v>
      </c>
      <c r="B28" s="135"/>
      <c r="C28" s="135"/>
      <c r="D28" s="135"/>
      <c r="E28" s="135"/>
      <c r="F28" s="135"/>
      <c r="G28" s="135"/>
      <c r="I28" s="136"/>
    </row>
    <row r="29" spans="1:10">
      <c r="A29" s="135"/>
      <c r="B29" s="135"/>
      <c r="C29" s="135"/>
      <c r="D29" s="137" t="s">
        <v>100</v>
      </c>
      <c r="E29" s="139">
        <f>'Geometry and Pile Load'!B7*12</f>
        <v>96</v>
      </c>
      <c r="F29" s="12" t="s">
        <v>42</v>
      </c>
    </row>
    <row r="30" spans="1:10">
      <c r="A30" s="135"/>
      <c r="B30" s="135"/>
      <c r="C30" s="135"/>
      <c r="D30" s="135"/>
      <c r="E30" s="135"/>
      <c r="G30" s="137"/>
      <c r="H30" s="139"/>
      <c r="I30" s="12"/>
    </row>
    <row r="31" spans="1:10" ht="14.25">
      <c r="A31" s="135"/>
      <c r="B31" s="135"/>
      <c r="C31" s="135"/>
      <c r="D31" s="137" t="s">
        <v>210</v>
      </c>
      <c r="E31" s="138">
        <f>D19</f>
        <v>2.3259592176563073</v>
      </c>
      <c r="F31" s="2" t="s">
        <v>74</v>
      </c>
      <c r="G31" s="137"/>
      <c r="H31" s="139"/>
      <c r="I31" s="12"/>
    </row>
    <row r="32" spans="1:10">
      <c r="A32" s="135"/>
      <c r="B32" s="135"/>
      <c r="C32" s="135"/>
      <c r="D32" s="140" t="s">
        <v>152</v>
      </c>
      <c r="E32" s="139">
        <f>1</f>
        <v>1</v>
      </c>
      <c r="F32" s="135"/>
      <c r="G32" s="135"/>
      <c r="H32" s="135"/>
    </row>
    <row r="33" spans="1:9" ht="14.25">
      <c r="B33" s="135"/>
      <c r="C33" s="135"/>
      <c r="D33" s="137" t="s">
        <v>104</v>
      </c>
      <c r="E33" s="141">
        <f>H25/(E13*E29)</f>
        <v>1.3454861111111111E-4</v>
      </c>
      <c r="F33" s="135"/>
      <c r="I33" s="135"/>
    </row>
    <row r="34" spans="1:9" ht="14.25">
      <c r="B34" s="135"/>
      <c r="C34" s="135"/>
      <c r="D34" s="1" t="s">
        <v>151</v>
      </c>
      <c r="E34" s="174">
        <v>2500</v>
      </c>
      <c r="F34" s="12" t="s">
        <v>211</v>
      </c>
      <c r="G34" s="2" t="s">
        <v>283</v>
      </c>
      <c r="I34" s="135"/>
    </row>
    <row r="35" spans="1:9" ht="14.25">
      <c r="B35" s="135"/>
      <c r="C35" s="135"/>
      <c r="D35" s="1" t="s">
        <v>170</v>
      </c>
      <c r="E35" s="142">
        <f>60000</f>
        <v>60000</v>
      </c>
      <c r="F35" s="12" t="s">
        <v>211</v>
      </c>
      <c r="I35" s="135"/>
    </row>
    <row r="36" spans="1:9" ht="14.25">
      <c r="B36" s="135"/>
      <c r="C36" s="135"/>
      <c r="D36" s="137" t="s">
        <v>212</v>
      </c>
      <c r="E36" s="143">
        <f>(1-(E33*E35)/(1.7*E32*E34))*E33*E35</f>
        <v>8.0575820823120896</v>
      </c>
      <c r="F36" s="12" t="s">
        <v>211</v>
      </c>
      <c r="G36" s="12"/>
      <c r="H36" s="135"/>
      <c r="I36" s="135"/>
    </row>
    <row r="37" spans="1:9">
      <c r="B37" s="135"/>
      <c r="C37" s="135"/>
      <c r="D37" s="144" t="s">
        <v>213</v>
      </c>
      <c r="E37" s="145">
        <v>0.9</v>
      </c>
      <c r="F37" s="12" t="s">
        <v>214</v>
      </c>
      <c r="G37" s="137"/>
      <c r="H37" s="138"/>
      <c r="I37" s="12"/>
    </row>
    <row r="38" spans="1:9" ht="14.25">
      <c r="B38" s="135"/>
      <c r="C38" s="135"/>
      <c r="D38" s="144" t="s">
        <v>215</v>
      </c>
      <c r="E38" s="138">
        <f>E37*E13*E29^2*E36/(12*1000)</f>
        <v>267.33123529411762</v>
      </c>
      <c r="F38" s="12" t="s">
        <v>74</v>
      </c>
      <c r="G38" s="137"/>
      <c r="H38" s="138"/>
      <c r="I38" s="12"/>
    </row>
    <row r="39" spans="1:9" ht="13.5" thickBot="1">
      <c r="A39" s="135"/>
      <c r="B39" s="135"/>
      <c r="C39" s="135"/>
      <c r="D39" s="135"/>
      <c r="E39" s="135"/>
      <c r="F39" s="135"/>
      <c r="G39" s="135"/>
      <c r="H39" s="135"/>
    </row>
    <row r="40" spans="1:9" ht="15" thickBot="1">
      <c r="A40" s="135"/>
      <c r="B40" s="146" t="s">
        <v>216</v>
      </c>
      <c r="C40" s="147">
        <f>E38</f>
        <v>267.33123529411762</v>
      </c>
      <c r="D40" s="148" t="s">
        <v>74</v>
      </c>
      <c r="E40" s="149" t="str">
        <f>IF(C40&gt;=F40,"&gt;", "&lt;")</f>
        <v>&gt;</v>
      </c>
      <c r="F40" s="150">
        <f>E31</f>
        <v>2.3259592176563073</v>
      </c>
      <c r="G40" s="148" t="s">
        <v>74</v>
      </c>
      <c r="H40" s="49" t="str">
        <f>IF(C40&gt;=F40,"OK","NG, Increase Reinforcement")</f>
        <v>OK</v>
      </c>
    </row>
    <row r="41" spans="1:9" s="131" customFormat="1">
      <c r="A41" s="2"/>
      <c r="B41" s="2"/>
      <c r="C41" s="1"/>
      <c r="D41" s="124"/>
      <c r="E41" s="2"/>
      <c r="F41" s="2"/>
      <c r="G41" s="2"/>
      <c r="H41" s="2"/>
      <c r="I41" s="2"/>
    </row>
    <row r="42" spans="1:9" s="131" customFormat="1">
      <c r="A42" s="2"/>
      <c r="B42" s="163"/>
      <c r="C42" s="164"/>
      <c r="D42" s="165"/>
      <c r="E42" s="166"/>
      <c r="F42" s="167"/>
      <c r="G42" s="167"/>
      <c r="H42" s="168"/>
    </row>
    <row r="43" spans="1:9">
      <c r="A43" s="134" t="s">
        <v>218</v>
      </c>
      <c r="B43" s="135"/>
      <c r="C43" s="135"/>
      <c r="D43" s="135"/>
      <c r="E43" s="135"/>
      <c r="F43" s="135"/>
      <c r="G43" s="135"/>
      <c r="I43" s="136"/>
    </row>
    <row r="44" spans="1:9" ht="14.25">
      <c r="A44" s="135"/>
      <c r="B44" s="135"/>
      <c r="C44" s="135"/>
      <c r="D44" s="137" t="s">
        <v>219</v>
      </c>
      <c r="E44" s="139">
        <f>D13*1000/D17</f>
        <v>6202.5579137501527</v>
      </c>
      <c r="F44" s="2" t="s">
        <v>220</v>
      </c>
      <c r="G44" s="137"/>
      <c r="H44" s="139"/>
      <c r="I44" s="12"/>
    </row>
    <row r="45" spans="1:9">
      <c r="A45" s="135"/>
      <c r="B45" s="135"/>
      <c r="C45" s="135"/>
      <c r="D45" s="140" t="s">
        <v>152</v>
      </c>
      <c r="E45" s="139">
        <f>1</f>
        <v>1</v>
      </c>
      <c r="F45" s="135"/>
      <c r="G45" s="135"/>
      <c r="H45" s="135"/>
    </row>
    <row r="46" spans="1:9">
      <c r="B46" s="135"/>
      <c r="C46" s="135"/>
      <c r="D46" s="169" t="s">
        <v>221</v>
      </c>
      <c r="E46" s="139">
        <f>0.6*E45</f>
        <v>0.6</v>
      </c>
      <c r="F46" s="12" t="s">
        <v>285</v>
      </c>
      <c r="I46" s="135"/>
    </row>
    <row r="47" spans="1:9" ht="14.25">
      <c r="B47" s="135"/>
      <c r="C47" s="135"/>
      <c r="D47" s="1" t="s">
        <v>151</v>
      </c>
      <c r="E47" s="174">
        <v>2500</v>
      </c>
      <c r="F47" s="12" t="s">
        <v>211</v>
      </c>
      <c r="G47" s="2" t="s">
        <v>283</v>
      </c>
      <c r="I47" s="135"/>
    </row>
    <row r="48" spans="1:9" ht="14.25">
      <c r="B48" s="135"/>
      <c r="C48" s="135"/>
      <c r="D48" s="1" t="s">
        <v>170</v>
      </c>
      <c r="E48" s="142">
        <v>60000</v>
      </c>
      <c r="F48" s="12" t="s">
        <v>211</v>
      </c>
      <c r="I48" s="135"/>
    </row>
    <row r="49" spans="1:9">
      <c r="B49" s="135"/>
      <c r="C49" s="135"/>
      <c r="D49" s="144" t="s">
        <v>213</v>
      </c>
      <c r="E49" s="145">
        <v>0.75</v>
      </c>
      <c r="F49" s="12" t="s">
        <v>222</v>
      </c>
      <c r="G49" s="137"/>
      <c r="H49" s="138"/>
      <c r="I49" s="12"/>
    </row>
    <row r="50" spans="1:9" ht="15">
      <c r="B50" s="135"/>
      <c r="C50" s="135"/>
      <c r="D50" s="144" t="s">
        <v>223</v>
      </c>
      <c r="E50" s="138">
        <f>E44/(E49*E48*E46)</f>
        <v>0.22972436717593159</v>
      </c>
      <c r="F50" s="12" t="s">
        <v>84</v>
      </c>
      <c r="G50" s="137"/>
      <c r="H50" s="138"/>
      <c r="I50" s="12"/>
    </row>
    <row r="51" spans="1:9" ht="13.5" thickBot="1">
      <c r="A51" s="135"/>
      <c r="B51" s="135"/>
      <c r="C51" s="135"/>
      <c r="D51" s="135"/>
      <c r="E51" s="135"/>
      <c r="F51" s="135"/>
      <c r="G51" s="135"/>
      <c r="H51" s="135"/>
    </row>
    <row r="52" spans="1:9" ht="15" thickBot="1">
      <c r="A52" s="135"/>
      <c r="B52" s="146" t="s">
        <v>224</v>
      </c>
      <c r="C52" s="147">
        <f>H25</f>
        <v>0.62</v>
      </c>
      <c r="D52" s="148" t="s">
        <v>225</v>
      </c>
      <c r="E52" s="149" t="str">
        <f>IF(C52&gt;=F52,"&gt;", "&lt;")</f>
        <v>&gt;</v>
      </c>
      <c r="F52" s="150">
        <f>E50</f>
        <v>0.22972436717593159</v>
      </c>
      <c r="G52" s="148" t="s">
        <v>225</v>
      </c>
      <c r="H52" s="49" t="str">
        <f>IF(C52&gt;=F52,"OK","NG, Increase Reinforcement")</f>
        <v>OK</v>
      </c>
    </row>
    <row r="53" spans="1:9" s="131" customFormat="1">
      <c r="A53" s="2"/>
      <c r="B53" s="163"/>
      <c r="C53" s="164"/>
      <c r="D53" s="165"/>
      <c r="E53" s="166"/>
      <c r="F53" s="167"/>
      <c r="G53" s="167"/>
      <c r="H53" s="168"/>
    </row>
    <row r="54" spans="1:9" s="131" customFormat="1">
      <c r="A54" s="2"/>
      <c r="B54" s="163"/>
      <c r="C54" s="164"/>
      <c r="D54" s="165"/>
      <c r="E54" s="166"/>
      <c r="F54" s="167"/>
      <c r="G54" s="167"/>
      <c r="H54" s="168"/>
    </row>
    <row r="55" spans="1:9">
      <c r="A55" s="134" t="s">
        <v>226</v>
      </c>
    </row>
    <row r="56" spans="1:9">
      <c r="B56" s="2" t="s">
        <v>227</v>
      </c>
    </row>
    <row r="58" spans="1:9">
      <c r="C58" s="170" t="s">
        <v>228</v>
      </c>
    </row>
    <row r="59" spans="1:9">
      <c r="D59" s="1" t="s">
        <v>229</v>
      </c>
      <c r="E59" s="2" t="s">
        <v>230</v>
      </c>
    </row>
    <row r="60" spans="1:9">
      <c r="D60" s="1" t="s">
        <v>231</v>
      </c>
      <c r="E60" s="2" t="s">
        <v>232</v>
      </c>
    </row>
    <row r="61" spans="1:9">
      <c r="C61" s="170" t="s">
        <v>233</v>
      </c>
      <c r="D61" s="1"/>
    </row>
    <row r="62" spans="1:9">
      <c r="D62" s="1" t="s">
        <v>234</v>
      </c>
      <c r="E62" s="2" t="s">
        <v>235</v>
      </c>
    </row>
    <row r="63" spans="1:9">
      <c r="D63" s="1" t="s">
        <v>236</v>
      </c>
      <c r="E63" s="2" t="s">
        <v>237</v>
      </c>
    </row>
    <row r="64" spans="1:9">
      <c r="D64" s="1" t="s">
        <v>238</v>
      </c>
      <c r="E64" s="115">
        <v>2500</v>
      </c>
      <c r="F64" s="2" t="s">
        <v>211</v>
      </c>
      <c r="G64" s="2" t="s">
        <v>283</v>
      </c>
    </row>
    <row r="65" spans="3:5">
      <c r="D65" s="1" t="s">
        <v>239</v>
      </c>
      <c r="E65" s="2" t="s">
        <v>240</v>
      </c>
    </row>
    <row r="66" spans="3:5">
      <c r="D66" s="1" t="s">
        <v>241</v>
      </c>
      <c r="E66" s="115" t="s">
        <v>242</v>
      </c>
    </row>
    <row r="67" spans="3:5">
      <c r="D67" s="1" t="s">
        <v>243</v>
      </c>
      <c r="E67" s="115" t="s">
        <v>242</v>
      </c>
    </row>
    <row r="68" spans="3:5">
      <c r="D68" s="1" t="s">
        <v>245</v>
      </c>
      <c r="E68" s="115" t="s">
        <v>244</v>
      </c>
    </row>
    <row r="69" spans="3:5">
      <c r="D69" s="1" t="s">
        <v>246</v>
      </c>
      <c r="E69" s="115" t="s">
        <v>244</v>
      </c>
    </row>
    <row r="70" spans="3:5">
      <c r="D70" s="1" t="s">
        <v>247</v>
      </c>
      <c r="E70" s="2" t="s">
        <v>248</v>
      </c>
    </row>
    <row r="71" spans="3:5">
      <c r="D71" s="1" t="s">
        <v>249</v>
      </c>
      <c r="E71" s="2" t="s">
        <v>250</v>
      </c>
    </row>
    <row r="72" spans="3:5">
      <c r="D72" s="1" t="s">
        <v>251</v>
      </c>
      <c r="E72" s="2" t="s">
        <v>252</v>
      </c>
    </row>
    <row r="73" spans="3:5" ht="14.25">
      <c r="D73" s="1" t="s">
        <v>253</v>
      </c>
      <c r="E73" s="115" t="s">
        <v>242</v>
      </c>
    </row>
    <row r="74" spans="3:5">
      <c r="D74" s="1" t="s">
        <v>254</v>
      </c>
      <c r="E74" s="115" t="s">
        <v>242</v>
      </c>
    </row>
    <row r="75" spans="3:5">
      <c r="C75" s="170" t="s">
        <v>255</v>
      </c>
      <c r="D75" s="1"/>
    </row>
    <row r="76" spans="3:5">
      <c r="D76" s="1" t="s">
        <v>256</v>
      </c>
      <c r="E76" s="115" t="s">
        <v>257</v>
      </c>
    </row>
    <row r="77" spans="3:5">
      <c r="C77" s="170" t="s">
        <v>258</v>
      </c>
      <c r="D77" s="1"/>
    </row>
    <row r="78" spans="3:5">
      <c r="D78" s="1" t="s">
        <v>259</v>
      </c>
      <c r="E78" s="171" t="s">
        <v>260</v>
      </c>
    </row>
    <row r="79" spans="3:5">
      <c r="D79" s="1" t="s">
        <v>261</v>
      </c>
      <c r="E79" s="171" t="s">
        <v>260</v>
      </c>
    </row>
    <row r="80" spans="3:5">
      <c r="D80" s="1" t="s">
        <v>262</v>
      </c>
      <c r="E80" s="171" t="s">
        <v>260</v>
      </c>
    </row>
    <row r="81" spans="3:6">
      <c r="D81" s="1" t="s">
        <v>263</v>
      </c>
      <c r="E81" s="171" t="s">
        <v>260</v>
      </c>
    </row>
    <row r="82" spans="3:6">
      <c r="D82" s="1" t="s">
        <v>264</v>
      </c>
      <c r="E82" s="172">
        <v>100</v>
      </c>
      <c r="F82" s="2" t="s">
        <v>265</v>
      </c>
    </row>
    <row r="83" spans="3:6">
      <c r="C83" s="170" t="s">
        <v>266</v>
      </c>
    </row>
    <row r="84" spans="3:6">
      <c r="D84" s="1" t="s">
        <v>267</v>
      </c>
      <c r="E84" s="2" t="s">
        <v>268</v>
      </c>
    </row>
    <row r="85" spans="3:6">
      <c r="D85" s="1" t="s">
        <v>269</v>
      </c>
      <c r="E85" s="115" t="s">
        <v>242</v>
      </c>
    </row>
    <row r="86" spans="3:6">
      <c r="D86" s="1" t="s">
        <v>270</v>
      </c>
      <c r="E86" s="115" t="s">
        <v>242</v>
      </c>
    </row>
    <row r="87" spans="3:6">
      <c r="D87" s="1" t="s">
        <v>271</v>
      </c>
      <c r="E87" s="115" t="s">
        <v>242</v>
      </c>
    </row>
    <row r="88" spans="3:6">
      <c r="D88" s="1" t="s">
        <v>272</v>
      </c>
      <c r="E88" s="115" t="s">
        <v>242</v>
      </c>
    </row>
    <row r="89" spans="3:6">
      <c r="D89" s="1" t="s">
        <v>273</v>
      </c>
      <c r="E89" s="173">
        <f>D19*1000</f>
        <v>2325.9592176563074</v>
      </c>
      <c r="F89" s="2" t="s">
        <v>274</v>
      </c>
    </row>
    <row r="90" spans="3:6">
      <c r="D90" s="1" t="s">
        <v>275</v>
      </c>
      <c r="E90" s="115">
        <f>0</f>
        <v>0</v>
      </c>
      <c r="F90" s="2" t="s">
        <v>274</v>
      </c>
    </row>
    <row r="91" spans="3:6">
      <c r="D91" s="1" t="s">
        <v>276</v>
      </c>
      <c r="E91" s="173">
        <f>E44</f>
        <v>6202.5579137501527</v>
      </c>
      <c r="F91" s="2" t="s">
        <v>274</v>
      </c>
    </row>
    <row r="92" spans="3:6">
      <c r="C92" s="170" t="s">
        <v>277</v>
      </c>
      <c r="D92" s="1"/>
      <c r="E92" s="173"/>
    </row>
    <row r="93" spans="3:6">
      <c r="D93" s="1" t="s">
        <v>278</v>
      </c>
      <c r="E93" s="2" t="s">
        <v>298</v>
      </c>
    </row>
    <row r="94" spans="3:6">
      <c r="D94" s="1" t="s">
        <v>279</v>
      </c>
      <c r="E94" s="115">
        <v>6</v>
      </c>
      <c r="F94" s="2" t="s">
        <v>265</v>
      </c>
    </row>
  </sheetData>
  <mergeCells count="6">
    <mergeCell ref="B13:C13"/>
    <mergeCell ref="B6:C6"/>
    <mergeCell ref="B7:C7"/>
    <mergeCell ref="B8:C8"/>
    <mergeCell ref="B11:C11"/>
    <mergeCell ref="B12:C12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Geometry and Pile Load</vt:lpstr>
      <vt:lpstr>Design Shear and Moment</vt:lpstr>
      <vt:lpstr>Stem Wall Design</vt:lpstr>
      <vt:lpstr>Dowel Design</vt:lpstr>
      <vt:lpstr>'Design Shear and Moment'!Print_Area</vt:lpstr>
      <vt:lpstr>'Dowel Design'!Print_Area</vt:lpstr>
      <vt:lpstr>'Geometry and Pile Load'!Print_Area</vt:lpstr>
      <vt:lpstr>'Stem Wall Design'!Print_Area</vt:lpstr>
      <vt:lpstr>'Design Shear and Moment'!Print_Titles</vt:lpstr>
      <vt:lpstr>'Dowel Design'!Print_Titles</vt:lpstr>
      <vt:lpstr>'Geometry and Pile Load'!Print_Titles</vt:lpstr>
      <vt:lpstr>'Stem Wall Design'!Print_Titles</vt:lpstr>
    </vt:vector>
  </TitlesOfParts>
  <Company>URS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mdp05559</dc:creator>
  <cp:lastModifiedBy>Andrew Kustec</cp:lastModifiedBy>
  <cp:lastPrinted>2022-06-07T13:20:22Z</cp:lastPrinted>
  <dcterms:created xsi:type="dcterms:W3CDTF">2002-06-14T13:38:59Z</dcterms:created>
  <dcterms:modified xsi:type="dcterms:W3CDTF">2022-06-16T13:31:33Z</dcterms:modified>
</cp:coreProperties>
</file>